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86" i="2"/>
  <c r="W85" s="1"/>
  <c r="W80" s="1"/>
  <c r="W15"/>
  <c r="X124"/>
  <c r="X123" s="1"/>
  <c r="X122" s="1"/>
  <c r="X121" s="1"/>
  <c r="X120" s="1"/>
  <c r="X118"/>
  <c r="X117" s="1"/>
  <c r="X116" s="1"/>
  <c r="X115" s="1"/>
  <c r="X114" s="1"/>
  <c r="X112"/>
  <c r="X111" s="1"/>
  <c r="X110" s="1"/>
  <c r="X109" s="1"/>
  <c r="X108" s="1"/>
  <c r="X104"/>
  <c r="X106"/>
  <c r="X101"/>
  <c r="X100" s="1"/>
  <c r="X95"/>
  <c r="X94" s="1"/>
  <c r="X93" s="1"/>
  <c r="X92" s="1"/>
  <c r="X91" s="1"/>
  <c r="X89"/>
  <c r="X88" s="1"/>
  <c r="X86"/>
  <c r="X85" s="1"/>
  <c r="X82"/>
  <c r="X78"/>
  <c r="X77" s="1"/>
  <c r="X75"/>
  <c r="X74" s="1"/>
  <c r="X73" s="1"/>
  <c r="X70"/>
  <c r="X69" s="1"/>
  <c r="X67"/>
  <c r="X66" s="1"/>
  <c r="X60"/>
  <c r="X59" s="1"/>
  <c r="X55"/>
  <c r="X54" s="1"/>
  <c r="X52"/>
  <c r="X51" s="1"/>
  <c r="X40"/>
  <c r="X39" s="1"/>
  <c r="X38" s="1"/>
  <c r="X37" s="1"/>
  <c r="X34"/>
  <c r="X33" s="1"/>
  <c r="X32" s="1"/>
  <c r="X31" s="1"/>
  <c r="X29"/>
  <c r="X27"/>
  <c r="X24"/>
  <c r="X23" s="1"/>
  <c r="W81" l="1"/>
  <c r="W63"/>
  <c r="W127" s="1"/>
  <c r="X103"/>
  <c r="X65"/>
  <c r="X64" s="1"/>
  <c r="X72"/>
  <c r="X81"/>
  <c r="X80" s="1"/>
  <c r="X50"/>
  <c r="X49" s="1"/>
  <c r="X48" s="1"/>
  <c r="X26"/>
  <c r="X22" s="1"/>
  <c r="X21" s="1"/>
  <c r="X15" s="1"/>
  <c r="X63" l="1"/>
  <c r="X99"/>
  <c r="X98" s="1"/>
  <c r="X97" s="1"/>
  <c r="X127" s="1"/>
</calcChain>
</file>

<file path=xl/sharedStrings.xml><?xml version="1.0" encoding="utf-8"?>
<sst xmlns="http://schemas.openxmlformats.org/spreadsheetml/2006/main" count="497" uniqueCount="150">
  <si>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</si>
  <si>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</si>
  <si>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</si>
  <si>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</si>
  <si>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</si>
  <si>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</si>
  <si>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</si>
  <si>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</si>
  <si>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</si>
  <si>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</si>
  <si>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</si>
  <si>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</si>
  <si>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</si>
  <si>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</si>
  <si>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</si>
  <si>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</si>
  <si>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</si>
  <si>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</si>
  <si>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</si>
  <si>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</si>
  <si>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</si>
  <si>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</si>
  <si>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</si>
  <si>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</si>
  <si>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</si>
  <si>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</si>
  <si>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</si>
  <si>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</si>
  <si>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</si>
  <si>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</si>
  <si>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</si>
  <si>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</si>
  <si>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</si>
  <si>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</si>
  <si>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</si>
  <si>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</si>
  <si>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</si>
  <si>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</si>
  <si>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</si>
  <si>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</si>
  <si>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</si>
  <si>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</si>
  <si>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</si>
  <si>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</si>
  <si>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</si>
  <si>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</si>
  <si>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</si>
  <si>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</si>
  <si>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</si>
  <si>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</si>
  <si>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</si>
  <si>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</si>
  <si>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</si>
  <si>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</si>
  <si>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</si>
  <si>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</si>
  <si>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</si>
  <si>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</si>
  <si>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</si>
  <si>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</si>
  <si>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Молодежная политика и оздоровление детей</t>
  </si>
  <si>
    <t>Образование</t>
  </si>
  <si>
    <t>9500065190</t>
  </si>
  <si>
    <t>Расходы на прочие мероприятия по благоустройству</t>
  </si>
  <si>
    <t>9500062190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</si>
  <si>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</si>
  <si>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</si>
  <si>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</si>
  <si>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</si>
  <si>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</si>
  <si>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</si>
  <si>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</si>
  <si>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</si>
  <si>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</si>
  <si>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</si>
  <si>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</si>
  <si>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</si>
  <si>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</si>
  <si>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</si>
  <si>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</si>
  <si>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</si>
  <si>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</si>
  <si>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</si>
  <si>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</si>
  <si>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</si>
  <si>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</si>
  <si>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</si>
  <si>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</si>
  <si>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</si>
  <si>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</si>
  <si>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</si>
  <si>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</si>
  <si>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</si>
  <si>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</si>
  <si>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</si>
  <si>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</si>
  <si>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</si>
  <si>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</si>
  <si>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</si>
  <si>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</si>
  <si>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</si>
  <si>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</si>
  <si>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</si>
  <si>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</si>
  <si>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</si>
  <si>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</si>
  <si>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</si>
  <si>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</si>
  <si>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</si>
  <si>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</si>
  <si>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</si>
  <si>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</si>
  <si>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</si>
  <si>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</si>
  <si>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</si>
  <si>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</si>
  <si>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</si>
  <si>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</si>
  <si>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</si>
  <si>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</si>
  <si>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</si>
  <si>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</si>
  <si>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</si>
  <si>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</si>
  <si>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</si>
  <si>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</si>
  <si>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</si>
  <si>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</si>
  <si>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</si>
  <si>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</si>
  <si>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</si>
  <si>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</si>
  <si>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</si>
  <si>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</si>
  <si>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</si>
  <si>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</si>
  <si>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</si>
  <si>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</si>
  <si>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</si>
  <si>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</si>
  <si>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</si>
  <si>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</si>
  <si>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</si>
  <si>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Ре</t>
  </si>
  <si>
    <t>Резервный фонд</t>
  </si>
  <si>
    <t>Ведомственная структура расходов бюджета рабочий поселок Посевная Черепановского района Новосибирской области Новосибирской области на 2018-2019 год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</si>
  <si>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</si>
  <si>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</si>
  <si>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>Приложение № 3 таб2</t>
  </si>
  <si>
    <t>к Решению сессии № 27 от 28.06.2017г.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</si>
</sst>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9" fillId="0" borderId="26" xfId="1" applyNumberFormat="1" applyFont="1" applyFill="1" applyBorder="1" applyAlignment="1" applyProtection="1">
      <alignment wrapText="1"/>
      <protection hidden="1"/>
    </xf>
    <xf numFmtId="174" fontId="4" fillId="0" borderId="43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36"/>
  <sheetViews>
    <sheetView showGridLines="0" tabSelected="1" workbookViewId="0">
      <selection activeCell="M7" sqref="M7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38.28515625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9" style="1" customWidth="1"/>
    <col min="16" max="16" width="6" style="1" customWidth="1"/>
    <col min="17" max="22" width="0" style="1" hidden="1" customWidth="1"/>
    <col min="23" max="23" width="9.140625" style="1"/>
    <col min="24" max="24" width="12.42578125" style="1" customWidth="1"/>
    <col min="25" max="48" width="0" style="1" hidden="1" customWidth="1"/>
    <col min="49" max="49" width="2.28515625" style="1" customWidth="1"/>
    <col min="50" max="50" width="0.5703125" style="1" customWidth="1"/>
    <col min="51" max="257" width="9.140625" style="1" customWidth="1"/>
    <col min="258" max="16384" width="9.140625" style="1"/>
  </cols>
  <sheetData>
    <row r="1" spans="1:50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8" t="s">
        <v>148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</row>
    <row r="2" spans="1:50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8" t="s">
        <v>149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</row>
    <row r="3" spans="1:50" ht="27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7" t="s">
        <v>140</v>
      </c>
      <c r="AO3" s="147"/>
      <c r="AP3" s="127"/>
      <c r="AQ3" s="127"/>
      <c r="AR3" s="127"/>
      <c r="AS3" s="127"/>
      <c r="AT3" s="127"/>
      <c r="AU3" s="127"/>
      <c r="AV3" s="127"/>
      <c r="AW3" s="127"/>
      <c r="AX3" s="2"/>
    </row>
    <row r="4" spans="1:50" ht="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7"/>
      <c r="AO4" s="147"/>
      <c r="AP4" s="127"/>
      <c r="AQ4" s="127"/>
      <c r="AR4" s="127"/>
      <c r="AS4" s="127"/>
      <c r="AT4" s="127"/>
      <c r="AU4" s="127"/>
      <c r="AV4" s="127"/>
      <c r="AW4" s="127"/>
      <c r="AX4" s="2"/>
    </row>
    <row r="5" spans="1:50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</row>
    <row r="6" spans="1:50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</row>
    <row r="7" spans="1:50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9"/>
      <c r="R7" s="127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</row>
    <row r="8" spans="1:50" ht="15" customHeight="1">
      <c r="A8" s="126"/>
      <c r="B8" s="126"/>
      <c r="C8" s="126"/>
      <c r="D8" s="126"/>
      <c r="E8" s="126"/>
      <c r="F8" s="126"/>
      <c r="G8" s="126"/>
      <c r="H8" s="149" t="s">
        <v>145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</row>
    <row r="9" spans="1:50" ht="15" customHeight="1">
      <c r="A9" s="126"/>
      <c r="B9" s="126"/>
      <c r="C9" s="126"/>
      <c r="D9" s="126"/>
      <c r="E9" s="126"/>
      <c r="F9" s="126"/>
      <c r="G9" s="126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</row>
    <row r="10" spans="1:50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0"/>
      <c r="R10" s="6"/>
      <c r="S10" s="120"/>
      <c r="T10" s="120"/>
      <c r="U10" s="120"/>
      <c r="V10" s="120"/>
      <c r="W10" s="120"/>
      <c r="X10" s="123"/>
      <c r="Y10" s="120"/>
      <c r="Z10" s="122"/>
      <c r="AA10" s="121">
        <v>384</v>
      </c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2"/>
      <c r="AN10" s="119" t="s">
        <v>139</v>
      </c>
      <c r="AO10" s="118">
        <v>384</v>
      </c>
      <c r="AP10" s="10"/>
      <c r="AQ10" s="117"/>
      <c r="AR10" s="2"/>
      <c r="AS10" s="2"/>
      <c r="AT10" s="2"/>
      <c r="AU10" s="2"/>
      <c r="AV10" s="2"/>
      <c r="AW10" s="2"/>
      <c r="AX10" s="2"/>
    </row>
    <row r="11" spans="1:50" ht="13.5" customHeight="1" thickBot="1">
      <c r="A11" s="2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5"/>
      <c r="W11" s="115"/>
      <c r="X11" s="116" t="s">
        <v>141</v>
      </c>
      <c r="Y11" s="114"/>
      <c r="Z11" s="115"/>
      <c r="AA11" s="115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0"/>
      <c r="AP11" s="10"/>
      <c r="AQ11" s="10"/>
      <c r="AR11" s="2"/>
      <c r="AS11" s="2"/>
      <c r="AT11" s="2"/>
      <c r="AU11" s="2"/>
      <c r="AV11" s="2"/>
      <c r="AW11" s="2"/>
      <c r="AX11" s="2"/>
    </row>
    <row r="12" spans="1:50" ht="409.6" hidden="1" customHeight="1">
      <c r="A12" s="10"/>
      <c r="B12" s="113" t="s">
        <v>138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1"/>
      <c r="R12" s="111"/>
      <c r="S12" s="110"/>
      <c r="T12" s="104" t="s">
        <v>3</v>
      </c>
      <c r="U12" s="104"/>
      <c r="V12" s="100"/>
      <c r="W12" s="141"/>
      <c r="X12" s="151">
        <v>2019</v>
      </c>
      <c r="Y12" s="109" t="s">
        <v>137</v>
      </c>
      <c r="Z12" s="108"/>
      <c r="AA12" s="150" t="s">
        <v>136</v>
      </c>
      <c r="AB12" s="107" t="s">
        <v>3</v>
      </c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6"/>
      <c r="AP12" s="10"/>
      <c r="AQ12" s="10"/>
      <c r="AR12" s="2"/>
      <c r="AS12" s="2"/>
      <c r="AT12" s="2"/>
      <c r="AU12" s="2"/>
      <c r="AV12" s="2"/>
      <c r="AW12" s="2"/>
      <c r="AX12" s="2"/>
    </row>
    <row r="13" spans="1:50" ht="11.25" customHeight="1" thickBot="1">
      <c r="A13" s="10"/>
      <c r="B13" s="105"/>
      <c r="C13" s="104"/>
      <c r="D13" s="104"/>
      <c r="E13" s="104"/>
      <c r="F13" s="104"/>
      <c r="G13" s="104"/>
      <c r="H13" s="103" t="s">
        <v>135</v>
      </c>
      <c r="I13" s="102"/>
      <c r="J13" s="101" t="s">
        <v>135</v>
      </c>
      <c r="K13" s="101"/>
      <c r="L13" s="95" t="s">
        <v>134</v>
      </c>
      <c r="M13" s="100" t="s">
        <v>133</v>
      </c>
      <c r="N13" s="96" t="s">
        <v>132</v>
      </c>
      <c r="O13" s="96" t="s">
        <v>131</v>
      </c>
      <c r="P13" s="95" t="s">
        <v>130</v>
      </c>
      <c r="Q13" s="99"/>
      <c r="R13" s="98" t="s">
        <v>129</v>
      </c>
      <c r="S13" s="94" t="s">
        <v>128</v>
      </c>
      <c r="T13" s="94" t="s">
        <v>127</v>
      </c>
      <c r="U13" s="76"/>
      <c r="V13" s="97" t="s">
        <v>126</v>
      </c>
      <c r="W13" s="97">
        <v>2018</v>
      </c>
      <c r="X13" s="152"/>
      <c r="Y13" s="96" t="s">
        <v>125</v>
      </c>
      <c r="Z13" s="95" t="s">
        <v>124</v>
      </c>
      <c r="AA13" s="150"/>
      <c r="AB13" s="94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2" t="s">
        <v>123</v>
      </c>
      <c r="AQ13" s="91"/>
      <c r="AR13" s="91"/>
      <c r="AS13" s="90"/>
      <c r="AT13" s="89"/>
      <c r="AU13" s="88"/>
      <c r="AV13" s="87"/>
      <c r="AW13" s="86" t="s">
        <v>3</v>
      </c>
      <c r="AX13" s="2"/>
    </row>
    <row r="14" spans="1:50" ht="409.6" hidden="1" customHeight="1">
      <c r="A14" s="10"/>
      <c r="B14" s="8">
        <v>1</v>
      </c>
      <c r="C14" s="8"/>
      <c r="D14" s="8"/>
      <c r="E14" s="8"/>
      <c r="F14" s="8"/>
      <c r="G14" s="8"/>
      <c r="H14" s="85"/>
      <c r="I14" s="85"/>
      <c r="J14" s="85"/>
      <c r="K14" s="85"/>
      <c r="L14" s="84"/>
      <c r="M14" s="84"/>
      <c r="N14" s="84"/>
      <c r="O14" s="84"/>
      <c r="P14" s="84"/>
      <c r="Q14" s="84">
        <v>7</v>
      </c>
      <c r="R14" s="81">
        <v>7</v>
      </c>
      <c r="S14" s="81"/>
      <c r="T14" s="83">
        <v>6</v>
      </c>
      <c r="U14" s="83"/>
      <c r="V14" s="83"/>
      <c r="W14" s="81"/>
      <c r="X14" s="81"/>
      <c r="Y14" s="82">
        <v>8</v>
      </c>
      <c r="Z14" s="81">
        <v>9</v>
      </c>
      <c r="AA14" s="80">
        <v>9</v>
      </c>
      <c r="AB14" s="80"/>
      <c r="AC14" s="76" t="s">
        <v>122</v>
      </c>
      <c r="AD14" s="75" t="s">
        <v>121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 t="s">
        <v>120</v>
      </c>
      <c r="AP14" s="77" t="s">
        <v>119</v>
      </c>
      <c r="AQ14" s="79" t="s">
        <v>118</v>
      </c>
      <c r="AR14" s="78" t="s">
        <v>117</v>
      </c>
      <c r="AS14" s="77" t="s">
        <v>116</v>
      </c>
      <c r="AT14" s="75" t="s">
        <v>115</v>
      </c>
      <c r="AU14" s="76" t="s">
        <v>114</v>
      </c>
      <c r="AV14" s="75"/>
      <c r="AW14" s="5" t="s">
        <v>3</v>
      </c>
      <c r="AX14" s="2"/>
    </row>
    <row r="15" spans="1:50" ht="11.25" customHeight="1">
      <c r="A15" s="62"/>
      <c r="B15" s="153" t="s">
        <v>113</v>
      </c>
      <c r="C15" s="153"/>
      <c r="D15" s="153"/>
      <c r="E15" s="153"/>
      <c r="F15" s="153"/>
      <c r="G15" s="153"/>
      <c r="H15" s="153"/>
      <c r="I15" s="153"/>
      <c r="J15" s="153"/>
      <c r="K15" s="154"/>
      <c r="L15" s="74">
        <v>555</v>
      </c>
      <c r="M15" s="73">
        <v>1</v>
      </c>
      <c r="N15" s="72">
        <v>0</v>
      </c>
      <c r="O15" s="71" t="s">
        <v>3</v>
      </c>
      <c r="P15" s="70" t="s">
        <v>3</v>
      </c>
      <c r="Q15" s="155"/>
      <c r="R15" s="155"/>
      <c r="S15" s="155"/>
      <c r="T15" s="155"/>
      <c r="U15" s="155"/>
      <c r="V15" s="156"/>
      <c r="W15" s="143">
        <f>W16+W21+W31+W36+W37</f>
        <v>4485664.76</v>
      </c>
      <c r="X15" s="137">
        <f>X16+X21+X31+X36+X37</f>
        <v>4587049.74</v>
      </c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69">
        <v>155</v>
      </c>
      <c r="AW15" s="55" t="s">
        <v>3</v>
      </c>
      <c r="AX15" s="2"/>
    </row>
    <row r="16" spans="1:50" ht="19.899999999999999" customHeight="1">
      <c r="A16" s="62"/>
      <c r="B16" s="158" t="s">
        <v>112</v>
      </c>
      <c r="C16" s="158"/>
      <c r="D16" s="158"/>
      <c r="E16" s="158"/>
      <c r="F16" s="158"/>
      <c r="G16" s="158"/>
      <c r="H16" s="158"/>
      <c r="I16" s="158"/>
      <c r="J16" s="158"/>
      <c r="K16" s="159"/>
      <c r="L16" s="68">
        <v>555</v>
      </c>
      <c r="M16" s="67">
        <v>1</v>
      </c>
      <c r="N16" s="66">
        <v>2</v>
      </c>
      <c r="O16" s="65" t="s">
        <v>3</v>
      </c>
      <c r="P16" s="64" t="s">
        <v>3</v>
      </c>
      <c r="Q16" s="160"/>
      <c r="R16" s="160"/>
      <c r="S16" s="160"/>
      <c r="T16" s="160"/>
      <c r="U16" s="160"/>
      <c r="V16" s="161"/>
      <c r="W16" s="142">
        <v>464300</v>
      </c>
      <c r="X16" s="136">
        <v>464300</v>
      </c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63">
        <v>155</v>
      </c>
      <c r="AW16" s="55" t="s">
        <v>3</v>
      </c>
      <c r="AX16" s="2"/>
    </row>
    <row r="17" spans="1:50" ht="11.25" customHeight="1">
      <c r="A17" s="62"/>
      <c r="B17" s="158" t="s">
        <v>22</v>
      </c>
      <c r="C17" s="158"/>
      <c r="D17" s="158"/>
      <c r="E17" s="158"/>
      <c r="F17" s="158"/>
      <c r="G17" s="158"/>
      <c r="H17" s="158"/>
      <c r="I17" s="158"/>
      <c r="J17" s="158"/>
      <c r="K17" s="159"/>
      <c r="L17" s="68">
        <v>555</v>
      </c>
      <c r="M17" s="67">
        <v>1</v>
      </c>
      <c r="N17" s="66">
        <v>2</v>
      </c>
      <c r="O17" s="65" t="s">
        <v>21</v>
      </c>
      <c r="P17" s="64" t="s">
        <v>3</v>
      </c>
      <c r="Q17" s="160"/>
      <c r="R17" s="160"/>
      <c r="S17" s="160"/>
      <c r="T17" s="160"/>
      <c r="U17" s="160"/>
      <c r="V17" s="161"/>
      <c r="W17" s="142">
        <v>464300</v>
      </c>
      <c r="X17" s="136">
        <v>464300</v>
      </c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63">
        <v>155</v>
      </c>
      <c r="AW17" s="55" t="s">
        <v>3</v>
      </c>
      <c r="AX17" s="2"/>
    </row>
    <row r="18" spans="1:50" ht="11.25" customHeight="1">
      <c r="A18" s="62"/>
      <c r="B18" s="158" t="s">
        <v>111</v>
      </c>
      <c r="C18" s="158"/>
      <c r="D18" s="158"/>
      <c r="E18" s="158"/>
      <c r="F18" s="158"/>
      <c r="G18" s="158"/>
      <c r="H18" s="158"/>
      <c r="I18" s="158"/>
      <c r="J18" s="158"/>
      <c r="K18" s="159"/>
      <c r="L18" s="68">
        <v>555</v>
      </c>
      <c r="M18" s="67">
        <v>1</v>
      </c>
      <c r="N18" s="66">
        <v>2</v>
      </c>
      <c r="O18" s="65" t="s">
        <v>110</v>
      </c>
      <c r="P18" s="64" t="s">
        <v>3</v>
      </c>
      <c r="Q18" s="160"/>
      <c r="R18" s="160"/>
      <c r="S18" s="160"/>
      <c r="T18" s="160"/>
      <c r="U18" s="160"/>
      <c r="V18" s="161"/>
      <c r="W18" s="142">
        <v>464300</v>
      </c>
      <c r="X18" s="136">
        <v>464300</v>
      </c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63">
        <v>155</v>
      </c>
      <c r="AW18" s="55" t="s">
        <v>3</v>
      </c>
      <c r="AX18" s="2"/>
    </row>
    <row r="19" spans="1:50" ht="29.45" customHeight="1">
      <c r="A19" s="62"/>
      <c r="B19" s="158" t="s">
        <v>47</v>
      </c>
      <c r="C19" s="158"/>
      <c r="D19" s="158"/>
      <c r="E19" s="158"/>
      <c r="F19" s="158"/>
      <c r="G19" s="158"/>
      <c r="H19" s="158"/>
      <c r="I19" s="158"/>
      <c r="J19" s="158"/>
      <c r="K19" s="159"/>
      <c r="L19" s="68">
        <v>555</v>
      </c>
      <c r="M19" s="67">
        <v>1</v>
      </c>
      <c r="N19" s="66">
        <v>2</v>
      </c>
      <c r="O19" s="65" t="s">
        <v>110</v>
      </c>
      <c r="P19" s="64" t="s">
        <v>46</v>
      </c>
      <c r="Q19" s="160"/>
      <c r="R19" s="160"/>
      <c r="S19" s="160"/>
      <c r="T19" s="160"/>
      <c r="U19" s="160"/>
      <c r="V19" s="161"/>
      <c r="W19" s="142">
        <v>464300</v>
      </c>
      <c r="X19" s="136">
        <v>464300</v>
      </c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63">
        <v>155</v>
      </c>
      <c r="AW19" s="55" t="s">
        <v>3</v>
      </c>
      <c r="AX19" s="2"/>
    </row>
    <row r="20" spans="1:50" ht="11.25" customHeight="1">
      <c r="A20" s="62"/>
      <c r="B20" s="158" t="s">
        <v>95</v>
      </c>
      <c r="C20" s="158"/>
      <c r="D20" s="158"/>
      <c r="E20" s="158"/>
      <c r="F20" s="158"/>
      <c r="G20" s="158"/>
      <c r="H20" s="158"/>
      <c r="I20" s="158"/>
      <c r="J20" s="158"/>
      <c r="K20" s="159"/>
      <c r="L20" s="68">
        <v>555</v>
      </c>
      <c r="M20" s="67">
        <v>1</v>
      </c>
      <c r="N20" s="66">
        <v>2</v>
      </c>
      <c r="O20" s="65" t="s">
        <v>110</v>
      </c>
      <c r="P20" s="64" t="s">
        <v>93</v>
      </c>
      <c r="Q20" s="160"/>
      <c r="R20" s="160"/>
      <c r="S20" s="160"/>
      <c r="T20" s="160"/>
      <c r="U20" s="160"/>
      <c r="V20" s="161"/>
      <c r="W20" s="142">
        <v>464300</v>
      </c>
      <c r="X20" s="136">
        <v>464300</v>
      </c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63">
        <v>155</v>
      </c>
      <c r="AW20" s="55" t="s">
        <v>3</v>
      </c>
      <c r="AX20" s="2"/>
    </row>
    <row r="21" spans="1:50" ht="29.45" customHeight="1">
      <c r="A21" s="62"/>
      <c r="B21" s="158" t="s">
        <v>109</v>
      </c>
      <c r="C21" s="158"/>
      <c r="D21" s="158"/>
      <c r="E21" s="158"/>
      <c r="F21" s="158"/>
      <c r="G21" s="158"/>
      <c r="H21" s="158"/>
      <c r="I21" s="158"/>
      <c r="J21" s="158"/>
      <c r="K21" s="159"/>
      <c r="L21" s="68">
        <v>555</v>
      </c>
      <c r="M21" s="67">
        <v>1</v>
      </c>
      <c r="N21" s="66">
        <v>4</v>
      </c>
      <c r="O21" s="65" t="s">
        <v>3</v>
      </c>
      <c r="P21" s="64" t="s">
        <v>3</v>
      </c>
      <c r="Q21" s="160"/>
      <c r="R21" s="160"/>
      <c r="S21" s="160"/>
      <c r="T21" s="160"/>
      <c r="U21" s="160"/>
      <c r="V21" s="161"/>
      <c r="W21" s="142">
        <v>3657251.24</v>
      </c>
      <c r="X21" s="136">
        <f>X22</f>
        <v>3657251.24</v>
      </c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63">
        <v>155</v>
      </c>
      <c r="AW21" s="55" t="s">
        <v>3</v>
      </c>
      <c r="AX21" s="2"/>
    </row>
    <row r="22" spans="1:50" ht="11.25" customHeight="1">
      <c r="A22" s="62"/>
      <c r="B22" s="158" t="s">
        <v>22</v>
      </c>
      <c r="C22" s="158"/>
      <c r="D22" s="158"/>
      <c r="E22" s="158"/>
      <c r="F22" s="158"/>
      <c r="G22" s="158"/>
      <c r="H22" s="158"/>
      <c r="I22" s="158"/>
      <c r="J22" s="158"/>
      <c r="K22" s="159"/>
      <c r="L22" s="68">
        <v>555</v>
      </c>
      <c r="M22" s="67">
        <v>1</v>
      </c>
      <c r="N22" s="66">
        <v>4</v>
      </c>
      <c r="O22" s="65" t="s">
        <v>21</v>
      </c>
      <c r="P22" s="64" t="s">
        <v>3</v>
      </c>
      <c r="Q22" s="160"/>
      <c r="R22" s="160"/>
      <c r="S22" s="160"/>
      <c r="T22" s="160"/>
      <c r="U22" s="160"/>
      <c r="V22" s="161"/>
      <c r="W22" s="142">
        <v>3657251.24</v>
      </c>
      <c r="X22" s="136">
        <f>X23+X26</f>
        <v>3657251.24</v>
      </c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63">
        <v>155</v>
      </c>
      <c r="AW22" s="55" t="s">
        <v>3</v>
      </c>
      <c r="AX22" s="2"/>
    </row>
    <row r="23" spans="1:50" ht="11.25" customHeight="1">
      <c r="A23" s="62"/>
      <c r="B23" s="158" t="s">
        <v>108</v>
      </c>
      <c r="C23" s="158"/>
      <c r="D23" s="158"/>
      <c r="E23" s="158"/>
      <c r="F23" s="158"/>
      <c r="G23" s="158"/>
      <c r="H23" s="158"/>
      <c r="I23" s="158"/>
      <c r="J23" s="158"/>
      <c r="K23" s="159"/>
      <c r="L23" s="68">
        <v>555</v>
      </c>
      <c r="M23" s="67">
        <v>1</v>
      </c>
      <c r="N23" s="66">
        <v>4</v>
      </c>
      <c r="O23" s="65" t="s">
        <v>107</v>
      </c>
      <c r="P23" s="64" t="s">
        <v>3</v>
      </c>
      <c r="Q23" s="160"/>
      <c r="R23" s="160"/>
      <c r="S23" s="160"/>
      <c r="T23" s="160"/>
      <c r="U23" s="160"/>
      <c r="V23" s="161"/>
      <c r="W23" s="142">
        <v>2496751.2400000002</v>
      </c>
      <c r="X23" s="136">
        <f>X24</f>
        <v>2496751.2400000002</v>
      </c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63">
        <v>155</v>
      </c>
      <c r="AW23" s="55" t="s">
        <v>3</v>
      </c>
      <c r="AX23" s="2"/>
    </row>
    <row r="24" spans="1:50" ht="29.45" customHeight="1">
      <c r="A24" s="62"/>
      <c r="B24" s="158" t="s">
        <v>47</v>
      </c>
      <c r="C24" s="158"/>
      <c r="D24" s="158"/>
      <c r="E24" s="158"/>
      <c r="F24" s="158"/>
      <c r="G24" s="158"/>
      <c r="H24" s="158"/>
      <c r="I24" s="158"/>
      <c r="J24" s="158"/>
      <c r="K24" s="159"/>
      <c r="L24" s="68">
        <v>555</v>
      </c>
      <c r="M24" s="67">
        <v>1</v>
      </c>
      <c r="N24" s="66">
        <v>4</v>
      </c>
      <c r="O24" s="65" t="s">
        <v>107</v>
      </c>
      <c r="P24" s="64" t="s">
        <v>46</v>
      </c>
      <c r="Q24" s="160"/>
      <c r="R24" s="160"/>
      <c r="S24" s="160"/>
      <c r="T24" s="160"/>
      <c r="U24" s="160"/>
      <c r="V24" s="161"/>
      <c r="W24" s="142">
        <v>2496751.2400000002</v>
      </c>
      <c r="X24" s="136">
        <f>X25</f>
        <v>2496751.2400000002</v>
      </c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63">
        <v>155</v>
      </c>
      <c r="AW24" s="55" t="s">
        <v>3</v>
      </c>
      <c r="AX24" s="2"/>
    </row>
    <row r="25" spans="1:50" ht="11.25" customHeight="1">
      <c r="A25" s="62"/>
      <c r="B25" s="158" t="s">
        <v>95</v>
      </c>
      <c r="C25" s="158"/>
      <c r="D25" s="158"/>
      <c r="E25" s="158"/>
      <c r="F25" s="158"/>
      <c r="G25" s="158"/>
      <c r="H25" s="158"/>
      <c r="I25" s="158"/>
      <c r="J25" s="158"/>
      <c r="K25" s="159"/>
      <c r="L25" s="68">
        <v>555</v>
      </c>
      <c r="M25" s="67">
        <v>1</v>
      </c>
      <c r="N25" s="66">
        <v>4</v>
      </c>
      <c r="O25" s="65" t="s">
        <v>107</v>
      </c>
      <c r="P25" s="64" t="s">
        <v>93</v>
      </c>
      <c r="Q25" s="160"/>
      <c r="R25" s="160"/>
      <c r="S25" s="160"/>
      <c r="T25" s="160"/>
      <c r="U25" s="160"/>
      <c r="V25" s="161"/>
      <c r="W25" s="142">
        <v>2496751.2400000002</v>
      </c>
      <c r="X25" s="136">
        <v>2496751.2400000002</v>
      </c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63">
        <v>155</v>
      </c>
      <c r="AW25" s="55" t="s">
        <v>3</v>
      </c>
      <c r="AX25" s="2"/>
    </row>
    <row r="26" spans="1:50" ht="11.25" customHeight="1">
      <c r="A26" s="62"/>
      <c r="B26" s="158" t="s">
        <v>106</v>
      </c>
      <c r="C26" s="158"/>
      <c r="D26" s="158"/>
      <c r="E26" s="158"/>
      <c r="F26" s="158"/>
      <c r="G26" s="158"/>
      <c r="H26" s="158"/>
      <c r="I26" s="158"/>
      <c r="J26" s="158"/>
      <c r="K26" s="159"/>
      <c r="L26" s="68">
        <v>555</v>
      </c>
      <c r="M26" s="67">
        <v>1</v>
      </c>
      <c r="N26" s="66">
        <v>4</v>
      </c>
      <c r="O26" s="65" t="s">
        <v>105</v>
      </c>
      <c r="P26" s="64" t="s">
        <v>3</v>
      </c>
      <c r="Q26" s="160"/>
      <c r="R26" s="160"/>
      <c r="S26" s="160"/>
      <c r="T26" s="160"/>
      <c r="U26" s="160"/>
      <c r="V26" s="161"/>
      <c r="W26" s="142">
        <v>1160500</v>
      </c>
      <c r="X26" s="136">
        <f>X27+X29</f>
        <v>1160500</v>
      </c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63">
        <v>155</v>
      </c>
      <c r="AW26" s="55" t="s">
        <v>3</v>
      </c>
      <c r="AX26" s="2"/>
    </row>
    <row r="27" spans="1:50" ht="19.899999999999999" customHeight="1">
      <c r="A27" s="62"/>
      <c r="B27" s="158" t="s">
        <v>43</v>
      </c>
      <c r="C27" s="158"/>
      <c r="D27" s="158"/>
      <c r="E27" s="158"/>
      <c r="F27" s="158"/>
      <c r="G27" s="158"/>
      <c r="H27" s="158"/>
      <c r="I27" s="158"/>
      <c r="J27" s="158"/>
      <c r="K27" s="159"/>
      <c r="L27" s="68">
        <v>555</v>
      </c>
      <c r="M27" s="67">
        <v>1</v>
      </c>
      <c r="N27" s="66">
        <v>4</v>
      </c>
      <c r="O27" s="65" t="s">
        <v>105</v>
      </c>
      <c r="P27" s="64" t="s">
        <v>42</v>
      </c>
      <c r="Q27" s="160"/>
      <c r="R27" s="160"/>
      <c r="S27" s="160"/>
      <c r="T27" s="160"/>
      <c r="U27" s="160"/>
      <c r="V27" s="161"/>
      <c r="W27" s="142">
        <v>1005500</v>
      </c>
      <c r="X27" s="136">
        <f>X28</f>
        <v>1005500</v>
      </c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63">
        <v>155</v>
      </c>
      <c r="AW27" s="55" t="s">
        <v>3</v>
      </c>
      <c r="AX27" s="2"/>
    </row>
    <row r="28" spans="1:50" ht="19.899999999999999" customHeight="1">
      <c r="A28" s="62"/>
      <c r="B28" s="158" t="s">
        <v>41</v>
      </c>
      <c r="C28" s="158"/>
      <c r="D28" s="158"/>
      <c r="E28" s="158"/>
      <c r="F28" s="158"/>
      <c r="G28" s="158"/>
      <c r="H28" s="158"/>
      <c r="I28" s="158"/>
      <c r="J28" s="158"/>
      <c r="K28" s="159"/>
      <c r="L28" s="68">
        <v>555</v>
      </c>
      <c r="M28" s="67">
        <v>1</v>
      </c>
      <c r="N28" s="66">
        <v>4</v>
      </c>
      <c r="O28" s="65" t="s">
        <v>105</v>
      </c>
      <c r="P28" s="64" t="s">
        <v>40</v>
      </c>
      <c r="Q28" s="160"/>
      <c r="R28" s="160"/>
      <c r="S28" s="160"/>
      <c r="T28" s="160"/>
      <c r="U28" s="160"/>
      <c r="V28" s="161"/>
      <c r="W28" s="142">
        <v>1005500</v>
      </c>
      <c r="X28" s="136">
        <v>1005500</v>
      </c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63">
        <v>155</v>
      </c>
      <c r="AW28" s="55" t="s">
        <v>3</v>
      </c>
      <c r="AX28" s="2"/>
    </row>
    <row r="29" spans="1:50" ht="11.25" customHeight="1">
      <c r="A29" s="62"/>
      <c r="B29" s="158" t="s">
        <v>52</v>
      </c>
      <c r="C29" s="158"/>
      <c r="D29" s="158"/>
      <c r="E29" s="158"/>
      <c r="F29" s="158"/>
      <c r="G29" s="158"/>
      <c r="H29" s="158"/>
      <c r="I29" s="158"/>
      <c r="J29" s="158"/>
      <c r="K29" s="159"/>
      <c r="L29" s="68">
        <v>555</v>
      </c>
      <c r="M29" s="67">
        <v>1</v>
      </c>
      <c r="N29" s="66">
        <v>4</v>
      </c>
      <c r="O29" s="65" t="s">
        <v>105</v>
      </c>
      <c r="P29" s="64" t="s">
        <v>51</v>
      </c>
      <c r="Q29" s="160"/>
      <c r="R29" s="160"/>
      <c r="S29" s="160"/>
      <c r="T29" s="160"/>
      <c r="U29" s="160"/>
      <c r="V29" s="161"/>
      <c r="W29" s="142">
        <v>155000</v>
      </c>
      <c r="X29" s="136">
        <f>X30</f>
        <v>155000</v>
      </c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63">
        <v>155</v>
      </c>
      <c r="AW29" s="55" t="s">
        <v>3</v>
      </c>
      <c r="AX29" s="2"/>
    </row>
    <row r="30" spans="1:50" ht="11.25" customHeight="1">
      <c r="A30" s="62"/>
      <c r="B30" s="158" t="s">
        <v>50</v>
      </c>
      <c r="C30" s="158"/>
      <c r="D30" s="158"/>
      <c r="E30" s="158"/>
      <c r="F30" s="158"/>
      <c r="G30" s="158"/>
      <c r="H30" s="158"/>
      <c r="I30" s="158"/>
      <c r="J30" s="158"/>
      <c r="K30" s="159"/>
      <c r="L30" s="68">
        <v>555</v>
      </c>
      <c r="M30" s="67">
        <v>1</v>
      </c>
      <c r="N30" s="66">
        <v>4</v>
      </c>
      <c r="O30" s="65" t="s">
        <v>105</v>
      </c>
      <c r="P30" s="64" t="s">
        <v>48</v>
      </c>
      <c r="Q30" s="160"/>
      <c r="R30" s="160"/>
      <c r="S30" s="160"/>
      <c r="T30" s="160"/>
      <c r="U30" s="160"/>
      <c r="V30" s="161"/>
      <c r="W30" s="142">
        <v>155000</v>
      </c>
      <c r="X30" s="136">
        <v>155000</v>
      </c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63">
        <v>155</v>
      </c>
      <c r="AW30" s="55" t="s">
        <v>3</v>
      </c>
      <c r="AX30" s="2"/>
    </row>
    <row r="31" spans="1:50" ht="19.899999999999999" customHeight="1">
      <c r="A31" s="62"/>
      <c r="B31" s="158" t="s">
        <v>104</v>
      </c>
      <c r="C31" s="158"/>
      <c r="D31" s="158"/>
      <c r="E31" s="158"/>
      <c r="F31" s="158"/>
      <c r="G31" s="158"/>
      <c r="H31" s="158"/>
      <c r="I31" s="158"/>
      <c r="J31" s="158"/>
      <c r="K31" s="159"/>
      <c r="L31" s="68">
        <v>555</v>
      </c>
      <c r="M31" s="67">
        <v>1</v>
      </c>
      <c r="N31" s="66">
        <v>6</v>
      </c>
      <c r="O31" s="65" t="s">
        <v>3</v>
      </c>
      <c r="P31" s="64" t="s">
        <v>3</v>
      </c>
      <c r="Q31" s="160"/>
      <c r="R31" s="160"/>
      <c r="S31" s="160"/>
      <c r="T31" s="160"/>
      <c r="U31" s="160"/>
      <c r="V31" s="161"/>
      <c r="W31" s="142">
        <v>40500</v>
      </c>
      <c r="X31" s="136">
        <f>X32</f>
        <v>40500</v>
      </c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63">
        <v>155</v>
      </c>
      <c r="AW31" s="55" t="s">
        <v>3</v>
      </c>
      <c r="AX31" s="2"/>
    </row>
    <row r="32" spans="1:50" ht="11.25" customHeight="1">
      <c r="A32" s="62"/>
      <c r="B32" s="158" t="s">
        <v>22</v>
      </c>
      <c r="C32" s="158"/>
      <c r="D32" s="158"/>
      <c r="E32" s="158"/>
      <c r="F32" s="158"/>
      <c r="G32" s="158"/>
      <c r="H32" s="158"/>
      <c r="I32" s="158"/>
      <c r="J32" s="158"/>
      <c r="K32" s="159"/>
      <c r="L32" s="68">
        <v>555</v>
      </c>
      <c r="M32" s="67">
        <v>1</v>
      </c>
      <c r="N32" s="66">
        <v>6</v>
      </c>
      <c r="O32" s="65" t="s">
        <v>21</v>
      </c>
      <c r="P32" s="64" t="s">
        <v>3</v>
      </c>
      <c r="Q32" s="160"/>
      <c r="R32" s="160"/>
      <c r="S32" s="160"/>
      <c r="T32" s="160"/>
      <c r="U32" s="160"/>
      <c r="V32" s="161"/>
      <c r="W32" s="142">
        <v>40500</v>
      </c>
      <c r="X32" s="136">
        <f>X33</f>
        <v>40500</v>
      </c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63">
        <v>155</v>
      </c>
      <c r="AW32" s="55" t="s">
        <v>3</v>
      </c>
      <c r="AX32" s="2"/>
    </row>
    <row r="33" spans="1:50" ht="19.899999999999999" customHeight="1">
      <c r="A33" s="62"/>
      <c r="B33" s="158" t="s">
        <v>103</v>
      </c>
      <c r="C33" s="158"/>
      <c r="D33" s="158"/>
      <c r="E33" s="158"/>
      <c r="F33" s="158"/>
      <c r="G33" s="158"/>
      <c r="H33" s="158"/>
      <c r="I33" s="158"/>
      <c r="J33" s="158"/>
      <c r="K33" s="159"/>
      <c r="L33" s="68">
        <v>555</v>
      </c>
      <c r="M33" s="67">
        <v>1</v>
      </c>
      <c r="N33" s="66">
        <v>6</v>
      </c>
      <c r="O33" s="65" t="s">
        <v>102</v>
      </c>
      <c r="P33" s="64" t="s">
        <v>3</v>
      </c>
      <c r="Q33" s="160"/>
      <c r="R33" s="160"/>
      <c r="S33" s="160"/>
      <c r="T33" s="160"/>
      <c r="U33" s="160"/>
      <c r="V33" s="161"/>
      <c r="W33" s="142">
        <v>40500</v>
      </c>
      <c r="X33" s="136">
        <f>X34</f>
        <v>40500</v>
      </c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63">
        <v>155</v>
      </c>
      <c r="AW33" s="55" t="s">
        <v>3</v>
      </c>
      <c r="AX33" s="2"/>
    </row>
    <row r="34" spans="1:50" ht="11.25" customHeight="1">
      <c r="A34" s="62"/>
      <c r="B34" s="158" t="s">
        <v>19</v>
      </c>
      <c r="C34" s="158"/>
      <c r="D34" s="158"/>
      <c r="E34" s="158"/>
      <c r="F34" s="158"/>
      <c r="G34" s="158"/>
      <c r="H34" s="158"/>
      <c r="I34" s="158"/>
      <c r="J34" s="158"/>
      <c r="K34" s="159"/>
      <c r="L34" s="68">
        <v>555</v>
      </c>
      <c r="M34" s="67">
        <v>1</v>
      </c>
      <c r="N34" s="66">
        <v>6</v>
      </c>
      <c r="O34" s="65" t="s">
        <v>102</v>
      </c>
      <c r="P34" s="64" t="s">
        <v>18</v>
      </c>
      <c r="Q34" s="160"/>
      <c r="R34" s="160"/>
      <c r="S34" s="160"/>
      <c r="T34" s="160"/>
      <c r="U34" s="160"/>
      <c r="V34" s="161"/>
      <c r="W34" s="142">
        <v>40500</v>
      </c>
      <c r="X34" s="136">
        <f>X35</f>
        <v>40500</v>
      </c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63">
        <v>155</v>
      </c>
      <c r="AW34" s="55" t="s">
        <v>3</v>
      </c>
      <c r="AX34" s="2"/>
    </row>
    <row r="35" spans="1:50" ht="11.25" customHeight="1">
      <c r="A35" s="62"/>
      <c r="B35" s="158" t="s">
        <v>17</v>
      </c>
      <c r="C35" s="158"/>
      <c r="D35" s="158"/>
      <c r="E35" s="158"/>
      <c r="F35" s="158"/>
      <c r="G35" s="158"/>
      <c r="H35" s="158"/>
      <c r="I35" s="158"/>
      <c r="J35" s="158"/>
      <c r="K35" s="159"/>
      <c r="L35" s="68">
        <v>555</v>
      </c>
      <c r="M35" s="67">
        <v>1</v>
      </c>
      <c r="N35" s="66">
        <v>6</v>
      </c>
      <c r="O35" s="65" t="s">
        <v>102</v>
      </c>
      <c r="P35" s="64" t="s">
        <v>15</v>
      </c>
      <c r="Q35" s="160"/>
      <c r="R35" s="160"/>
      <c r="S35" s="160"/>
      <c r="T35" s="160"/>
      <c r="U35" s="160"/>
      <c r="V35" s="161"/>
      <c r="W35" s="142">
        <v>40500</v>
      </c>
      <c r="X35" s="136">
        <v>40500</v>
      </c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63">
        <v>155</v>
      </c>
      <c r="AW35" s="55" t="s">
        <v>3</v>
      </c>
      <c r="AX35" s="2"/>
    </row>
    <row r="36" spans="1:50" ht="11.25" customHeight="1">
      <c r="A36" s="62"/>
      <c r="B36" s="131" t="s">
        <v>143</v>
      </c>
      <c r="C36" s="131"/>
      <c r="D36" s="163" t="s">
        <v>144</v>
      </c>
      <c r="E36" s="164"/>
      <c r="F36" s="164"/>
      <c r="G36" s="164"/>
      <c r="H36" s="165"/>
      <c r="I36" s="131"/>
      <c r="J36" s="131"/>
      <c r="K36" s="132"/>
      <c r="L36" s="68">
        <v>555</v>
      </c>
      <c r="M36" s="67">
        <v>1</v>
      </c>
      <c r="N36" s="66">
        <v>11</v>
      </c>
      <c r="O36" s="65">
        <v>11</v>
      </c>
      <c r="P36" s="64"/>
      <c r="Q36" s="133"/>
      <c r="R36" s="133"/>
      <c r="S36" s="133"/>
      <c r="T36" s="133"/>
      <c r="U36" s="133"/>
      <c r="V36" s="134"/>
      <c r="W36" s="142">
        <v>10000</v>
      </c>
      <c r="X36" s="136">
        <v>10000</v>
      </c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63"/>
      <c r="AW36" s="55"/>
      <c r="AX36" s="2"/>
    </row>
    <row r="37" spans="1:50" ht="11.25" customHeight="1">
      <c r="A37" s="62"/>
      <c r="B37" s="158" t="s">
        <v>101</v>
      </c>
      <c r="C37" s="158"/>
      <c r="D37" s="158"/>
      <c r="E37" s="158"/>
      <c r="F37" s="158"/>
      <c r="G37" s="158"/>
      <c r="H37" s="158"/>
      <c r="I37" s="158"/>
      <c r="J37" s="158"/>
      <c r="K37" s="159"/>
      <c r="L37" s="68">
        <v>555</v>
      </c>
      <c r="M37" s="67">
        <v>1</v>
      </c>
      <c r="N37" s="66">
        <v>13</v>
      </c>
      <c r="O37" s="65" t="s">
        <v>3</v>
      </c>
      <c r="P37" s="64" t="s">
        <v>3</v>
      </c>
      <c r="Q37" s="160"/>
      <c r="R37" s="160"/>
      <c r="S37" s="160"/>
      <c r="T37" s="160"/>
      <c r="U37" s="160"/>
      <c r="V37" s="161"/>
      <c r="W37" s="142">
        <v>313613.52</v>
      </c>
      <c r="X37" s="136">
        <f>X38</f>
        <v>414998.5</v>
      </c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63">
        <v>155</v>
      </c>
      <c r="AW37" s="55" t="s">
        <v>3</v>
      </c>
      <c r="AX37" s="2"/>
    </row>
    <row r="38" spans="1:50" ht="11.25" customHeight="1">
      <c r="A38" s="62"/>
      <c r="B38" s="158" t="s">
        <v>22</v>
      </c>
      <c r="C38" s="158"/>
      <c r="D38" s="158"/>
      <c r="E38" s="158"/>
      <c r="F38" s="158"/>
      <c r="G38" s="158"/>
      <c r="H38" s="158"/>
      <c r="I38" s="158"/>
      <c r="J38" s="158"/>
      <c r="K38" s="159"/>
      <c r="L38" s="68">
        <v>555</v>
      </c>
      <c r="M38" s="67">
        <v>1</v>
      </c>
      <c r="N38" s="66">
        <v>13</v>
      </c>
      <c r="O38" s="65" t="s">
        <v>21</v>
      </c>
      <c r="P38" s="64" t="s">
        <v>3</v>
      </c>
      <c r="Q38" s="160"/>
      <c r="R38" s="160"/>
      <c r="S38" s="160"/>
      <c r="T38" s="160"/>
      <c r="U38" s="160"/>
      <c r="V38" s="161"/>
      <c r="W38" s="142">
        <v>313613.52</v>
      </c>
      <c r="X38" s="136">
        <f>X39</f>
        <v>414998.5</v>
      </c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63">
        <v>155</v>
      </c>
      <c r="AW38" s="55" t="s">
        <v>3</v>
      </c>
      <c r="AX38" s="2"/>
    </row>
    <row r="39" spans="1:50" ht="11.25" customHeight="1">
      <c r="A39" s="62"/>
      <c r="B39" s="158" t="s">
        <v>100</v>
      </c>
      <c r="C39" s="158"/>
      <c r="D39" s="158"/>
      <c r="E39" s="158"/>
      <c r="F39" s="158"/>
      <c r="G39" s="158"/>
      <c r="H39" s="158"/>
      <c r="I39" s="158"/>
      <c r="J39" s="158"/>
      <c r="K39" s="159"/>
      <c r="L39" s="68">
        <v>555</v>
      </c>
      <c r="M39" s="67">
        <v>1</v>
      </c>
      <c r="N39" s="66">
        <v>13</v>
      </c>
      <c r="O39" s="65" t="s">
        <v>99</v>
      </c>
      <c r="P39" s="64" t="s">
        <v>3</v>
      </c>
      <c r="Q39" s="160"/>
      <c r="R39" s="160"/>
      <c r="S39" s="160"/>
      <c r="T39" s="160"/>
      <c r="U39" s="160"/>
      <c r="V39" s="161"/>
      <c r="W39" s="142">
        <v>313613.52</v>
      </c>
      <c r="X39" s="136">
        <f>X40</f>
        <v>414998.5</v>
      </c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63">
        <v>155</v>
      </c>
      <c r="AW39" s="55" t="s">
        <v>3</v>
      </c>
      <c r="AX39" s="2"/>
    </row>
    <row r="40" spans="1:50" ht="19.899999999999999" customHeight="1">
      <c r="A40" s="62"/>
      <c r="B40" s="158" t="s">
        <v>43</v>
      </c>
      <c r="C40" s="158"/>
      <c r="D40" s="158"/>
      <c r="E40" s="158"/>
      <c r="F40" s="158"/>
      <c r="G40" s="158"/>
      <c r="H40" s="158"/>
      <c r="I40" s="158"/>
      <c r="J40" s="158"/>
      <c r="K40" s="159"/>
      <c r="L40" s="68">
        <v>555</v>
      </c>
      <c r="M40" s="67">
        <v>1</v>
      </c>
      <c r="N40" s="66">
        <v>13</v>
      </c>
      <c r="O40" s="65" t="s">
        <v>99</v>
      </c>
      <c r="P40" s="64" t="s">
        <v>42</v>
      </c>
      <c r="Q40" s="160"/>
      <c r="R40" s="160"/>
      <c r="S40" s="160"/>
      <c r="T40" s="160"/>
      <c r="U40" s="160"/>
      <c r="V40" s="161"/>
      <c r="W40" s="142">
        <v>313613.52</v>
      </c>
      <c r="X40" s="136">
        <f>X41</f>
        <v>414998.5</v>
      </c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63">
        <v>155</v>
      </c>
      <c r="AW40" s="55" t="s">
        <v>3</v>
      </c>
      <c r="AX40" s="2"/>
    </row>
    <row r="41" spans="1:50" ht="19.899999999999999" customHeight="1">
      <c r="A41" s="62"/>
      <c r="B41" s="158" t="s">
        <v>41</v>
      </c>
      <c r="C41" s="158"/>
      <c r="D41" s="158"/>
      <c r="E41" s="158"/>
      <c r="F41" s="158"/>
      <c r="G41" s="158"/>
      <c r="H41" s="158"/>
      <c r="I41" s="158"/>
      <c r="J41" s="158"/>
      <c r="K41" s="159"/>
      <c r="L41" s="68">
        <v>555</v>
      </c>
      <c r="M41" s="67">
        <v>1</v>
      </c>
      <c r="N41" s="66">
        <v>13</v>
      </c>
      <c r="O41" s="65" t="s">
        <v>99</v>
      </c>
      <c r="P41" s="64" t="s">
        <v>40</v>
      </c>
      <c r="Q41" s="160"/>
      <c r="R41" s="160"/>
      <c r="S41" s="160"/>
      <c r="T41" s="160"/>
      <c r="U41" s="160"/>
      <c r="V41" s="161"/>
      <c r="W41" s="142">
        <v>313613.52</v>
      </c>
      <c r="X41" s="136">
        <v>414998.5</v>
      </c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63">
        <v>155</v>
      </c>
      <c r="AW41" s="55" t="s">
        <v>3</v>
      </c>
      <c r="AX41" s="2"/>
    </row>
    <row r="42" spans="1:50" ht="11.25" customHeight="1">
      <c r="A42" s="62"/>
      <c r="B42" s="158" t="s">
        <v>98</v>
      </c>
      <c r="C42" s="158"/>
      <c r="D42" s="158"/>
      <c r="E42" s="158"/>
      <c r="F42" s="158"/>
      <c r="G42" s="158"/>
      <c r="H42" s="158"/>
      <c r="I42" s="158"/>
      <c r="J42" s="158"/>
      <c r="K42" s="159"/>
      <c r="L42" s="68">
        <v>555</v>
      </c>
      <c r="M42" s="67">
        <v>2</v>
      </c>
      <c r="N42" s="66">
        <v>0</v>
      </c>
      <c r="O42" s="65" t="s">
        <v>3</v>
      </c>
      <c r="P42" s="64" t="s">
        <v>3</v>
      </c>
      <c r="Q42" s="160"/>
      <c r="R42" s="160"/>
      <c r="S42" s="160"/>
      <c r="T42" s="160"/>
      <c r="U42" s="160"/>
      <c r="V42" s="161"/>
      <c r="W42" s="142">
        <v>198600</v>
      </c>
      <c r="X42" s="136">
        <v>198600</v>
      </c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63">
        <v>155</v>
      </c>
      <c r="AW42" s="55" t="s">
        <v>3</v>
      </c>
      <c r="AX42" s="2"/>
    </row>
    <row r="43" spans="1:50" ht="11.25" customHeight="1">
      <c r="A43" s="62"/>
      <c r="B43" s="158" t="s">
        <v>97</v>
      </c>
      <c r="C43" s="158"/>
      <c r="D43" s="158"/>
      <c r="E43" s="158"/>
      <c r="F43" s="158"/>
      <c r="G43" s="158"/>
      <c r="H43" s="158"/>
      <c r="I43" s="158"/>
      <c r="J43" s="158"/>
      <c r="K43" s="159"/>
      <c r="L43" s="68">
        <v>555</v>
      </c>
      <c r="M43" s="67">
        <v>2</v>
      </c>
      <c r="N43" s="66">
        <v>3</v>
      </c>
      <c r="O43" s="65" t="s">
        <v>3</v>
      </c>
      <c r="P43" s="64" t="s">
        <v>3</v>
      </c>
      <c r="Q43" s="160"/>
      <c r="R43" s="160"/>
      <c r="S43" s="160"/>
      <c r="T43" s="160"/>
      <c r="U43" s="160"/>
      <c r="V43" s="161"/>
      <c r="W43" s="142">
        <v>198600</v>
      </c>
      <c r="X43" s="136">
        <v>198600</v>
      </c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63">
        <v>155</v>
      </c>
      <c r="AW43" s="55" t="s">
        <v>3</v>
      </c>
      <c r="AX43" s="2"/>
    </row>
    <row r="44" spans="1:50" ht="11.25" customHeight="1">
      <c r="A44" s="62"/>
      <c r="B44" s="158" t="s">
        <v>22</v>
      </c>
      <c r="C44" s="158"/>
      <c r="D44" s="158"/>
      <c r="E44" s="158"/>
      <c r="F44" s="158"/>
      <c r="G44" s="158"/>
      <c r="H44" s="158"/>
      <c r="I44" s="158"/>
      <c r="J44" s="158"/>
      <c r="K44" s="159"/>
      <c r="L44" s="68">
        <v>555</v>
      </c>
      <c r="M44" s="67">
        <v>2</v>
      </c>
      <c r="N44" s="66">
        <v>3</v>
      </c>
      <c r="O44" s="65" t="s">
        <v>21</v>
      </c>
      <c r="P44" s="64" t="s">
        <v>3</v>
      </c>
      <c r="Q44" s="160"/>
      <c r="R44" s="160"/>
      <c r="S44" s="160"/>
      <c r="T44" s="160"/>
      <c r="U44" s="160"/>
      <c r="V44" s="161"/>
      <c r="W44" s="142">
        <v>198600</v>
      </c>
      <c r="X44" s="136">
        <v>198600</v>
      </c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63">
        <v>155</v>
      </c>
      <c r="AW44" s="55" t="s">
        <v>3</v>
      </c>
      <c r="AX44" s="2"/>
    </row>
    <row r="45" spans="1:50" ht="29.45" customHeight="1">
      <c r="A45" s="62"/>
      <c r="B45" s="158" t="s">
        <v>96</v>
      </c>
      <c r="C45" s="158"/>
      <c r="D45" s="158"/>
      <c r="E45" s="158"/>
      <c r="F45" s="158"/>
      <c r="G45" s="158"/>
      <c r="H45" s="158"/>
      <c r="I45" s="158"/>
      <c r="J45" s="158"/>
      <c r="K45" s="159"/>
      <c r="L45" s="68">
        <v>555</v>
      </c>
      <c r="M45" s="67">
        <v>2</v>
      </c>
      <c r="N45" s="66">
        <v>3</v>
      </c>
      <c r="O45" s="65" t="s">
        <v>94</v>
      </c>
      <c r="P45" s="64" t="s">
        <v>3</v>
      </c>
      <c r="Q45" s="160"/>
      <c r="R45" s="160"/>
      <c r="S45" s="160"/>
      <c r="T45" s="160"/>
      <c r="U45" s="160"/>
      <c r="V45" s="161"/>
      <c r="W45" s="142">
        <v>198600</v>
      </c>
      <c r="X45" s="136">
        <v>198600</v>
      </c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63">
        <v>155</v>
      </c>
      <c r="AW45" s="55" t="s">
        <v>3</v>
      </c>
      <c r="AX45" s="2"/>
    </row>
    <row r="46" spans="1:50" ht="29.45" customHeight="1">
      <c r="A46" s="62"/>
      <c r="B46" s="158" t="s">
        <v>47</v>
      </c>
      <c r="C46" s="158"/>
      <c r="D46" s="158"/>
      <c r="E46" s="158"/>
      <c r="F46" s="158"/>
      <c r="G46" s="158"/>
      <c r="H46" s="158"/>
      <c r="I46" s="158"/>
      <c r="J46" s="158"/>
      <c r="K46" s="159"/>
      <c r="L46" s="68">
        <v>555</v>
      </c>
      <c r="M46" s="67">
        <v>2</v>
      </c>
      <c r="N46" s="66">
        <v>3</v>
      </c>
      <c r="O46" s="65" t="s">
        <v>94</v>
      </c>
      <c r="P46" s="64" t="s">
        <v>46</v>
      </c>
      <c r="Q46" s="160"/>
      <c r="R46" s="160"/>
      <c r="S46" s="160"/>
      <c r="T46" s="160"/>
      <c r="U46" s="160"/>
      <c r="V46" s="161"/>
      <c r="W46" s="142">
        <v>198600</v>
      </c>
      <c r="X46" s="136">
        <v>198600</v>
      </c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63">
        <v>155</v>
      </c>
      <c r="AW46" s="55" t="s">
        <v>3</v>
      </c>
      <c r="AX46" s="2"/>
    </row>
    <row r="47" spans="1:50" ht="11.25" customHeight="1">
      <c r="A47" s="62"/>
      <c r="B47" s="158" t="s">
        <v>95</v>
      </c>
      <c r="C47" s="158"/>
      <c r="D47" s="158"/>
      <c r="E47" s="158"/>
      <c r="F47" s="158"/>
      <c r="G47" s="158"/>
      <c r="H47" s="158"/>
      <c r="I47" s="158"/>
      <c r="J47" s="158"/>
      <c r="K47" s="159"/>
      <c r="L47" s="68">
        <v>555</v>
      </c>
      <c r="M47" s="67">
        <v>2</v>
      </c>
      <c r="N47" s="66">
        <v>3</v>
      </c>
      <c r="O47" s="65" t="s">
        <v>94</v>
      </c>
      <c r="P47" s="64" t="s">
        <v>93</v>
      </c>
      <c r="Q47" s="160"/>
      <c r="R47" s="160"/>
      <c r="S47" s="160"/>
      <c r="T47" s="160"/>
      <c r="U47" s="160"/>
      <c r="V47" s="161"/>
      <c r="W47" s="142">
        <v>198600</v>
      </c>
      <c r="X47" s="136">
        <v>198600</v>
      </c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63">
        <v>155</v>
      </c>
      <c r="AW47" s="55" t="s">
        <v>3</v>
      </c>
      <c r="AX47" s="2"/>
    </row>
    <row r="48" spans="1:50" ht="11.25" customHeight="1">
      <c r="A48" s="62"/>
      <c r="B48" s="158" t="s">
        <v>92</v>
      </c>
      <c r="C48" s="158"/>
      <c r="D48" s="158"/>
      <c r="E48" s="158"/>
      <c r="F48" s="158"/>
      <c r="G48" s="158"/>
      <c r="H48" s="158"/>
      <c r="I48" s="158"/>
      <c r="J48" s="158"/>
      <c r="K48" s="159"/>
      <c r="L48" s="68">
        <v>555</v>
      </c>
      <c r="M48" s="67">
        <v>3</v>
      </c>
      <c r="N48" s="66">
        <v>0</v>
      </c>
      <c r="O48" s="65" t="s">
        <v>3</v>
      </c>
      <c r="P48" s="64" t="s">
        <v>3</v>
      </c>
      <c r="Q48" s="160"/>
      <c r="R48" s="160"/>
      <c r="S48" s="160"/>
      <c r="T48" s="160"/>
      <c r="U48" s="160"/>
      <c r="V48" s="161"/>
      <c r="W48" s="142">
        <v>272180</v>
      </c>
      <c r="X48" s="136">
        <f>X49</f>
        <v>272180</v>
      </c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63">
        <v>155</v>
      </c>
      <c r="AW48" s="55" t="s">
        <v>3</v>
      </c>
      <c r="AX48" s="2"/>
    </row>
    <row r="49" spans="1:50" ht="19.899999999999999" customHeight="1">
      <c r="A49" s="62"/>
      <c r="B49" s="158" t="s">
        <v>91</v>
      </c>
      <c r="C49" s="158"/>
      <c r="D49" s="158"/>
      <c r="E49" s="158"/>
      <c r="F49" s="158"/>
      <c r="G49" s="158"/>
      <c r="H49" s="158"/>
      <c r="I49" s="158"/>
      <c r="J49" s="158"/>
      <c r="K49" s="159"/>
      <c r="L49" s="68">
        <v>555</v>
      </c>
      <c r="M49" s="67">
        <v>3</v>
      </c>
      <c r="N49" s="66">
        <v>9</v>
      </c>
      <c r="O49" s="65" t="s">
        <v>3</v>
      </c>
      <c r="P49" s="64" t="s">
        <v>3</v>
      </c>
      <c r="Q49" s="160"/>
      <c r="R49" s="160"/>
      <c r="S49" s="160"/>
      <c r="T49" s="160"/>
      <c r="U49" s="160"/>
      <c r="V49" s="161"/>
      <c r="W49" s="142">
        <v>272180</v>
      </c>
      <c r="X49" s="136">
        <f>X50</f>
        <v>272180</v>
      </c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63">
        <v>155</v>
      </c>
      <c r="AW49" s="55" t="s">
        <v>3</v>
      </c>
      <c r="AX49" s="2"/>
    </row>
    <row r="50" spans="1:50" ht="11.25" customHeight="1">
      <c r="A50" s="62"/>
      <c r="B50" s="158" t="s">
        <v>22</v>
      </c>
      <c r="C50" s="158"/>
      <c r="D50" s="158"/>
      <c r="E50" s="158"/>
      <c r="F50" s="158"/>
      <c r="G50" s="158"/>
      <c r="H50" s="158"/>
      <c r="I50" s="158"/>
      <c r="J50" s="158"/>
      <c r="K50" s="159"/>
      <c r="L50" s="68">
        <v>555</v>
      </c>
      <c r="M50" s="67">
        <v>3</v>
      </c>
      <c r="N50" s="66">
        <v>9</v>
      </c>
      <c r="O50" s="65" t="s">
        <v>21</v>
      </c>
      <c r="P50" s="64" t="s">
        <v>3</v>
      </c>
      <c r="Q50" s="160"/>
      <c r="R50" s="160"/>
      <c r="S50" s="160"/>
      <c r="T50" s="160"/>
      <c r="U50" s="160"/>
      <c r="V50" s="161"/>
      <c r="W50" s="142">
        <v>272180</v>
      </c>
      <c r="X50" s="136">
        <f>X51+X54</f>
        <v>272180</v>
      </c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63">
        <v>155</v>
      </c>
      <c r="AW50" s="55" t="s">
        <v>3</v>
      </c>
      <c r="AX50" s="2"/>
    </row>
    <row r="51" spans="1:50" ht="19.899999999999999" customHeight="1">
      <c r="A51" s="62"/>
      <c r="B51" s="158" t="s">
        <v>90</v>
      </c>
      <c r="C51" s="158"/>
      <c r="D51" s="158"/>
      <c r="E51" s="158"/>
      <c r="F51" s="158"/>
      <c r="G51" s="158"/>
      <c r="H51" s="158"/>
      <c r="I51" s="158"/>
      <c r="J51" s="158"/>
      <c r="K51" s="159"/>
      <c r="L51" s="68">
        <v>555</v>
      </c>
      <c r="M51" s="67">
        <v>3</v>
      </c>
      <c r="N51" s="66">
        <v>9</v>
      </c>
      <c r="O51" s="65" t="s">
        <v>89</v>
      </c>
      <c r="P51" s="64" t="s">
        <v>3</v>
      </c>
      <c r="Q51" s="160"/>
      <c r="R51" s="160"/>
      <c r="S51" s="160"/>
      <c r="T51" s="160"/>
      <c r="U51" s="160"/>
      <c r="V51" s="161"/>
      <c r="W51" s="142">
        <v>50000</v>
      </c>
      <c r="X51" s="136">
        <f>X52</f>
        <v>50000</v>
      </c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63">
        <v>155</v>
      </c>
      <c r="AW51" s="55" t="s">
        <v>3</v>
      </c>
      <c r="AX51" s="2"/>
    </row>
    <row r="52" spans="1:50" ht="19.899999999999999" customHeight="1">
      <c r="A52" s="62"/>
      <c r="B52" s="158" t="s">
        <v>43</v>
      </c>
      <c r="C52" s="158"/>
      <c r="D52" s="158"/>
      <c r="E52" s="158"/>
      <c r="F52" s="158"/>
      <c r="G52" s="158"/>
      <c r="H52" s="158"/>
      <c r="I52" s="158"/>
      <c r="J52" s="158"/>
      <c r="K52" s="159"/>
      <c r="L52" s="68">
        <v>555</v>
      </c>
      <c r="M52" s="67">
        <v>3</v>
      </c>
      <c r="N52" s="66">
        <v>9</v>
      </c>
      <c r="O52" s="65" t="s">
        <v>89</v>
      </c>
      <c r="P52" s="64" t="s">
        <v>42</v>
      </c>
      <c r="Q52" s="160"/>
      <c r="R52" s="160"/>
      <c r="S52" s="160"/>
      <c r="T52" s="160"/>
      <c r="U52" s="160"/>
      <c r="V52" s="161"/>
      <c r="W52" s="142">
        <v>50000</v>
      </c>
      <c r="X52" s="136">
        <f>X53</f>
        <v>50000</v>
      </c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63">
        <v>155</v>
      </c>
      <c r="AW52" s="55" t="s">
        <v>3</v>
      </c>
      <c r="AX52" s="2"/>
    </row>
    <row r="53" spans="1:50" ht="19.899999999999999" customHeight="1">
      <c r="A53" s="62"/>
      <c r="B53" s="158" t="s">
        <v>41</v>
      </c>
      <c r="C53" s="158"/>
      <c r="D53" s="158"/>
      <c r="E53" s="158"/>
      <c r="F53" s="158"/>
      <c r="G53" s="158"/>
      <c r="H53" s="158"/>
      <c r="I53" s="158"/>
      <c r="J53" s="158"/>
      <c r="K53" s="159"/>
      <c r="L53" s="68">
        <v>555</v>
      </c>
      <c r="M53" s="67">
        <v>3</v>
      </c>
      <c r="N53" s="66">
        <v>9</v>
      </c>
      <c r="O53" s="65" t="s">
        <v>89</v>
      </c>
      <c r="P53" s="64" t="s">
        <v>40</v>
      </c>
      <c r="Q53" s="160"/>
      <c r="R53" s="160"/>
      <c r="S53" s="160"/>
      <c r="T53" s="160"/>
      <c r="U53" s="160"/>
      <c r="V53" s="161"/>
      <c r="W53" s="142">
        <v>50000</v>
      </c>
      <c r="X53" s="136">
        <v>50000</v>
      </c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63">
        <v>155</v>
      </c>
      <c r="AW53" s="55" t="s">
        <v>3</v>
      </c>
      <c r="AX53" s="2"/>
    </row>
    <row r="54" spans="1:50" ht="29.45" customHeight="1">
      <c r="A54" s="62"/>
      <c r="B54" s="158" t="s">
        <v>88</v>
      </c>
      <c r="C54" s="158"/>
      <c r="D54" s="158"/>
      <c r="E54" s="158"/>
      <c r="F54" s="158"/>
      <c r="G54" s="158"/>
      <c r="H54" s="158"/>
      <c r="I54" s="158"/>
      <c r="J54" s="158"/>
      <c r="K54" s="159"/>
      <c r="L54" s="68">
        <v>555</v>
      </c>
      <c r="M54" s="67">
        <v>3</v>
      </c>
      <c r="N54" s="66">
        <v>9</v>
      </c>
      <c r="O54" s="65" t="s">
        <v>87</v>
      </c>
      <c r="P54" s="64" t="s">
        <v>3</v>
      </c>
      <c r="Q54" s="160"/>
      <c r="R54" s="160"/>
      <c r="S54" s="160"/>
      <c r="T54" s="160"/>
      <c r="U54" s="160"/>
      <c r="V54" s="161"/>
      <c r="W54" s="142">
        <v>222180</v>
      </c>
      <c r="X54" s="136">
        <f>X55</f>
        <v>222180</v>
      </c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63">
        <v>155</v>
      </c>
      <c r="AW54" s="55" t="s">
        <v>3</v>
      </c>
      <c r="AX54" s="2"/>
    </row>
    <row r="55" spans="1:50" ht="11.25" customHeight="1">
      <c r="A55" s="62"/>
      <c r="B55" s="158" t="s">
        <v>19</v>
      </c>
      <c r="C55" s="158"/>
      <c r="D55" s="158"/>
      <c r="E55" s="158"/>
      <c r="F55" s="158"/>
      <c r="G55" s="158"/>
      <c r="H55" s="158"/>
      <c r="I55" s="158"/>
      <c r="J55" s="158"/>
      <c r="K55" s="159"/>
      <c r="L55" s="68">
        <v>555</v>
      </c>
      <c r="M55" s="67">
        <v>3</v>
      </c>
      <c r="N55" s="66">
        <v>9</v>
      </c>
      <c r="O55" s="65" t="s">
        <v>87</v>
      </c>
      <c r="P55" s="64" t="s">
        <v>18</v>
      </c>
      <c r="Q55" s="160"/>
      <c r="R55" s="160"/>
      <c r="S55" s="160"/>
      <c r="T55" s="160"/>
      <c r="U55" s="160"/>
      <c r="V55" s="161"/>
      <c r="W55" s="142">
        <v>222180</v>
      </c>
      <c r="X55" s="136">
        <f>X56</f>
        <v>222180</v>
      </c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63">
        <v>155</v>
      </c>
      <c r="AW55" s="55" t="s">
        <v>3</v>
      </c>
      <c r="AX55" s="2"/>
    </row>
    <row r="56" spans="1:50" ht="11.25" customHeight="1">
      <c r="A56" s="62"/>
      <c r="B56" s="158" t="s">
        <v>17</v>
      </c>
      <c r="C56" s="158"/>
      <c r="D56" s="158"/>
      <c r="E56" s="158"/>
      <c r="F56" s="158"/>
      <c r="G56" s="158"/>
      <c r="H56" s="158"/>
      <c r="I56" s="158"/>
      <c r="J56" s="158"/>
      <c r="K56" s="159"/>
      <c r="L56" s="68">
        <v>555</v>
      </c>
      <c r="M56" s="67">
        <v>3</v>
      </c>
      <c r="N56" s="66">
        <v>9</v>
      </c>
      <c r="O56" s="65" t="s">
        <v>87</v>
      </c>
      <c r="P56" s="64" t="s">
        <v>15</v>
      </c>
      <c r="Q56" s="160"/>
      <c r="R56" s="160"/>
      <c r="S56" s="160"/>
      <c r="T56" s="160"/>
      <c r="U56" s="160"/>
      <c r="V56" s="161"/>
      <c r="W56" s="142">
        <v>222180</v>
      </c>
      <c r="X56" s="136">
        <v>222180</v>
      </c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63">
        <v>155</v>
      </c>
      <c r="AW56" s="55" t="s">
        <v>3</v>
      </c>
      <c r="AX56" s="2"/>
    </row>
    <row r="57" spans="1:50" ht="11.25" customHeight="1">
      <c r="A57" s="62"/>
      <c r="B57" s="158" t="s">
        <v>86</v>
      </c>
      <c r="C57" s="158"/>
      <c r="D57" s="158"/>
      <c r="E57" s="158"/>
      <c r="F57" s="158"/>
      <c r="G57" s="158"/>
      <c r="H57" s="158"/>
      <c r="I57" s="158"/>
      <c r="J57" s="158"/>
      <c r="K57" s="159"/>
      <c r="L57" s="68">
        <v>555</v>
      </c>
      <c r="M57" s="67">
        <v>4</v>
      </c>
      <c r="N57" s="66">
        <v>0</v>
      </c>
      <c r="O57" s="65" t="s">
        <v>3</v>
      </c>
      <c r="P57" s="64" t="s">
        <v>3</v>
      </c>
      <c r="Q57" s="160"/>
      <c r="R57" s="160"/>
      <c r="S57" s="160"/>
      <c r="T57" s="160"/>
      <c r="U57" s="160"/>
      <c r="V57" s="161"/>
      <c r="W57" s="142">
        <v>2958300</v>
      </c>
      <c r="X57" s="136">
        <v>3369000</v>
      </c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63">
        <v>155</v>
      </c>
      <c r="AW57" s="55" t="s">
        <v>3</v>
      </c>
      <c r="AX57" s="2"/>
    </row>
    <row r="58" spans="1:50" ht="11.25" customHeight="1">
      <c r="A58" s="62"/>
      <c r="B58" s="158" t="s">
        <v>85</v>
      </c>
      <c r="C58" s="158"/>
      <c r="D58" s="158"/>
      <c r="E58" s="158"/>
      <c r="F58" s="158"/>
      <c r="G58" s="158"/>
      <c r="H58" s="158"/>
      <c r="I58" s="158"/>
      <c r="J58" s="158"/>
      <c r="K58" s="159"/>
      <c r="L58" s="68">
        <v>555</v>
      </c>
      <c r="M58" s="67">
        <v>4</v>
      </c>
      <c r="N58" s="66">
        <v>9</v>
      </c>
      <c r="O58" s="65" t="s">
        <v>3</v>
      </c>
      <c r="P58" s="64" t="s">
        <v>3</v>
      </c>
      <c r="Q58" s="160"/>
      <c r="R58" s="160"/>
      <c r="S58" s="160"/>
      <c r="T58" s="160"/>
      <c r="U58" s="160"/>
      <c r="V58" s="161"/>
      <c r="W58" s="142">
        <v>2958300</v>
      </c>
      <c r="X58" s="136">
        <v>3369000</v>
      </c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63">
        <v>155</v>
      </c>
      <c r="AW58" s="55" t="s">
        <v>3</v>
      </c>
      <c r="AX58" s="2"/>
    </row>
    <row r="59" spans="1:50" ht="11.25" customHeight="1">
      <c r="A59" s="62"/>
      <c r="B59" s="158" t="s">
        <v>22</v>
      </c>
      <c r="C59" s="158"/>
      <c r="D59" s="158"/>
      <c r="E59" s="158"/>
      <c r="F59" s="158"/>
      <c r="G59" s="158"/>
      <c r="H59" s="158"/>
      <c r="I59" s="158"/>
      <c r="J59" s="158"/>
      <c r="K59" s="159"/>
      <c r="L59" s="68">
        <v>555</v>
      </c>
      <c r="M59" s="67">
        <v>4</v>
      </c>
      <c r="N59" s="66">
        <v>9</v>
      </c>
      <c r="O59" s="65" t="s">
        <v>21</v>
      </c>
      <c r="P59" s="64" t="s">
        <v>3</v>
      </c>
      <c r="Q59" s="160"/>
      <c r="R59" s="160"/>
      <c r="S59" s="160"/>
      <c r="T59" s="160"/>
      <c r="U59" s="160"/>
      <c r="V59" s="161"/>
      <c r="W59" s="142">
        <v>2958300</v>
      </c>
      <c r="X59" s="136">
        <f>X60</f>
        <v>1969000</v>
      </c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63">
        <v>155</v>
      </c>
      <c r="AW59" s="55" t="s">
        <v>3</v>
      </c>
      <c r="AX59" s="2"/>
    </row>
    <row r="60" spans="1:50" ht="11.25" customHeight="1">
      <c r="A60" s="62"/>
      <c r="B60" s="158" t="s">
        <v>84</v>
      </c>
      <c r="C60" s="158"/>
      <c r="D60" s="158"/>
      <c r="E60" s="158"/>
      <c r="F60" s="158"/>
      <c r="G60" s="158"/>
      <c r="H60" s="158"/>
      <c r="I60" s="158"/>
      <c r="J60" s="158"/>
      <c r="K60" s="159"/>
      <c r="L60" s="68">
        <v>555</v>
      </c>
      <c r="M60" s="67">
        <v>4</v>
      </c>
      <c r="N60" s="66">
        <v>9</v>
      </c>
      <c r="O60" s="65" t="s">
        <v>83</v>
      </c>
      <c r="P60" s="64" t="s">
        <v>3</v>
      </c>
      <c r="Q60" s="160"/>
      <c r="R60" s="160"/>
      <c r="S60" s="160"/>
      <c r="T60" s="160"/>
      <c r="U60" s="160"/>
      <c r="V60" s="161"/>
      <c r="W60" s="142">
        <v>2058300</v>
      </c>
      <c r="X60" s="136">
        <f>X61</f>
        <v>1969000</v>
      </c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63">
        <v>155</v>
      </c>
      <c r="AW60" s="55" t="s">
        <v>3</v>
      </c>
      <c r="AX60" s="2"/>
    </row>
    <row r="61" spans="1:50" ht="19.899999999999999" customHeight="1">
      <c r="A61" s="62"/>
      <c r="B61" s="158" t="s">
        <v>43</v>
      </c>
      <c r="C61" s="158"/>
      <c r="D61" s="158"/>
      <c r="E61" s="158"/>
      <c r="F61" s="158"/>
      <c r="G61" s="158"/>
      <c r="H61" s="158"/>
      <c r="I61" s="158"/>
      <c r="J61" s="158"/>
      <c r="K61" s="159"/>
      <c r="L61" s="68">
        <v>555</v>
      </c>
      <c r="M61" s="67">
        <v>4</v>
      </c>
      <c r="N61" s="66">
        <v>9</v>
      </c>
      <c r="O61" s="65" t="s">
        <v>83</v>
      </c>
      <c r="P61" s="64">
        <v>244</v>
      </c>
      <c r="Q61" s="160"/>
      <c r="R61" s="160"/>
      <c r="S61" s="160"/>
      <c r="T61" s="160"/>
      <c r="U61" s="160"/>
      <c r="V61" s="161"/>
      <c r="W61" s="142">
        <v>2058300</v>
      </c>
      <c r="X61" s="136">
        <v>1969000</v>
      </c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63">
        <v>155</v>
      </c>
      <c r="AW61" s="55" t="s">
        <v>3</v>
      </c>
      <c r="AX61" s="2"/>
    </row>
    <row r="62" spans="1:50" ht="30.6" customHeight="1">
      <c r="A62" s="62"/>
      <c r="B62" s="158" t="s">
        <v>147</v>
      </c>
      <c r="C62" s="158"/>
      <c r="D62" s="158"/>
      <c r="E62" s="158"/>
      <c r="F62" s="158"/>
      <c r="G62" s="158"/>
      <c r="H62" s="158"/>
      <c r="I62" s="158"/>
      <c r="J62" s="158"/>
      <c r="K62" s="159"/>
      <c r="L62" s="68">
        <v>555</v>
      </c>
      <c r="M62" s="67">
        <v>4</v>
      </c>
      <c r="N62" s="66">
        <v>9</v>
      </c>
      <c r="O62" s="65">
        <v>9500070760</v>
      </c>
      <c r="P62" s="64">
        <v>244</v>
      </c>
      <c r="Q62" s="160"/>
      <c r="R62" s="160"/>
      <c r="S62" s="160"/>
      <c r="T62" s="160"/>
      <c r="U62" s="160"/>
      <c r="V62" s="161"/>
      <c r="W62" s="142">
        <v>900000</v>
      </c>
      <c r="X62" s="136">
        <v>1400000</v>
      </c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63">
        <v>155</v>
      </c>
      <c r="AW62" s="55" t="s">
        <v>3</v>
      </c>
      <c r="AX62" s="2"/>
    </row>
    <row r="63" spans="1:50" ht="11.25" customHeight="1">
      <c r="A63" s="62"/>
      <c r="B63" s="158" t="s">
        <v>82</v>
      </c>
      <c r="C63" s="158"/>
      <c r="D63" s="158"/>
      <c r="E63" s="158"/>
      <c r="F63" s="158"/>
      <c r="G63" s="158"/>
      <c r="H63" s="158"/>
      <c r="I63" s="158"/>
      <c r="J63" s="158"/>
      <c r="K63" s="159"/>
      <c r="L63" s="68">
        <v>555</v>
      </c>
      <c r="M63" s="67">
        <v>5</v>
      </c>
      <c r="N63" s="66">
        <v>0</v>
      </c>
      <c r="O63" s="65" t="s">
        <v>3</v>
      </c>
      <c r="P63" s="64" t="s">
        <v>3</v>
      </c>
      <c r="Q63" s="160"/>
      <c r="R63" s="160"/>
      <c r="S63" s="160"/>
      <c r="T63" s="160"/>
      <c r="U63" s="160"/>
      <c r="V63" s="161"/>
      <c r="W63" s="142">
        <f>W64+W72+W80</f>
        <v>8440570.5399999991</v>
      </c>
      <c r="X63" s="136">
        <f>X64+X72+X80</f>
        <v>4201360.5600000005</v>
      </c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63">
        <v>155</v>
      </c>
      <c r="AW63" s="55" t="s">
        <v>3</v>
      </c>
      <c r="AX63" s="2"/>
    </row>
    <row r="64" spans="1:50" ht="11.25" customHeight="1">
      <c r="A64" s="62"/>
      <c r="B64" s="158" t="s">
        <v>81</v>
      </c>
      <c r="C64" s="158"/>
      <c r="D64" s="158"/>
      <c r="E64" s="158"/>
      <c r="F64" s="158"/>
      <c r="G64" s="158"/>
      <c r="H64" s="158"/>
      <c r="I64" s="158"/>
      <c r="J64" s="158"/>
      <c r="K64" s="159"/>
      <c r="L64" s="68">
        <v>555</v>
      </c>
      <c r="M64" s="67">
        <v>5</v>
      </c>
      <c r="N64" s="66">
        <v>1</v>
      </c>
      <c r="O64" s="65" t="s">
        <v>3</v>
      </c>
      <c r="P64" s="64" t="s">
        <v>3</v>
      </c>
      <c r="Q64" s="160"/>
      <c r="R64" s="160"/>
      <c r="S64" s="160"/>
      <c r="T64" s="160"/>
      <c r="U64" s="160"/>
      <c r="V64" s="161"/>
      <c r="W64" s="142">
        <v>340000</v>
      </c>
      <c r="X64" s="136">
        <f>X65</f>
        <v>340000</v>
      </c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63">
        <v>155</v>
      </c>
      <c r="AW64" s="55" t="s">
        <v>3</v>
      </c>
      <c r="AX64" s="2"/>
    </row>
    <row r="65" spans="1:50" ht="11.25" customHeight="1">
      <c r="A65" s="62"/>
      <c r="B65" s="158" t="s">
        <v>22</v>
      </c>
      <c r="C65" s="158"/>
      <c r="D65" s="158"/>
      <c r="E65" s="158"/>
      <c r="F65" s="158"/>
      <c r="G65" s="158"/>
      <c r="H65" s="158"/>
      <c r="I65" s="158"/>
      <c r="J65" s="158"/>
      <c r="K65" s="159"/>
      <c r="L65" s="68">
        <v>555</v>
      </c>
      <c r="M65" s="67">
        <v>5</v>
      </c>
      <c r="N65" s="66">
        <v>1</v>
      </c>
      <c r="O65" s="65" t="s">
        <v>21</v>
      </c>
      <c r="P65" s="64" t="s">
        <v>3</v>
      </c>
      <c r="Q65" s="160"/>
      <c r="R65" s="160"/>
      <c r="S65" s="160"/>
      <c r="T65" s="160"/>
      <c r="U65" s="160"/>
      <c r="V65" s="161"/>
      <c r="W65" s="142">
        <v>340000</v>
      </c>
      <c r="X65" s="136">
        <f>X66+X69</f>
        <v>340000</v>
      </c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63">
        <v>155</v>
      </c>
      <c r="AW65" s="55" t="s">
        <v>3</v>
      </c>
      <c r="AX65" s="2"/>
    </row>
    <row r="66" spans="1:50" ht="11.25" customHeight="1">
      <c r="A66" s="62"/>
      <c r="B66" s="158" t="s">
        <v>80</v>
      </c>
      <c r="C66" s="158"/>
      <c r="D66" s="158"/>
      <c r="E66" s="158"/>
      <c r="F66" s="158"/>
      <c r="G66" s="158"/>
      <c r="H66" s="158"/>
      <c r="I66" s="158"/>
      <c r="J66" s="158"/>
      <c r="K66" s="159"/>
      <c r="L66" s="68">
        <v>555</v>
      </c>
      <c r="M66" s="67">
        <v>5</v>
      </c>
      <c r="N66" s="66">
        <v>1</v>
      </c>
      <c r="O66" s="65" t="s">
        <v>79</v>
      </c>
      <c r="P66" s="64" t="s">
        <v>3</v>
      </c>
      <c r="Q66" s="160"/>
      <c r="R66" s="160"/>
      <c r="S66" s="160"/>
      <c r="T66" s="160"/>
      <c r="U66" s="160"/>
      <c r="V66" s="161"/>
      <c r="W66" s="142">
        <v>240000</v>
      </c>
      <c r="X66" s="136">
        <f>X67</f>
        <v>240000</v>
      </c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63">
        <v>155</v>
      </c>
      <c r="AW66" s="55" t="s">
        <v>3</v>
      </c>
      <c r="AX66" s="2"/>
    </row>
    <row r="67" spans="1:50" ht="19.899999999999999" customHeight="1">
      <c r="A67" s="62"/>
      <c r="B67" s="158" t="s">
        <v>43</v>
      </c>
      <c r="C67" s="158"/>
      <c r="D67" s="158"/>
      <c r="E67" s="158"/>
      <c r="F67" s="158"/>
      <c r="G67" s="158"/>
      <c r="H67" s="158"/>
      <c r="I67" s="158"/>
      <c r="J67" s="158"/>
      <c r="K67" s="159"/>
      <c r="L67" s="68">
        <v>555</v>
      </c>
      <c r="M67" s="67">
        <v>5</v>
      </c>
      <c r="N67" s="66">
        <v>1</v>
      </c>
      <c r="O67" s="65" t="s">
        <v>79</v>
      </c>
      <c r="P67" s="64" t="s">
        <v>42</v>
      </c>
      <c r="Q67" s="160"/>
      <c r="R67" s="160"/>
      <c r="S67" s="160"/>
      <c r="T67" s="160"/>
      <c r="U67" s="160"/>
      <c r="V67" s="161"/>
      <c r="W67" s="142">
        <v>240000</v>
      </c>
      <c r="X67" s="136">
        <f>X68</f>
        <v>240000</v>
      </c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63">
        <v>155</v>
      </c>
      <c r="AW67" s="55" t="s">
        <v>3</v>
      </c>
      <c r="AX67" s="2"/>
    </row>
    <row r="68" spans="1:50" ht="19.899999999999999" customHeight="1">
      <c r="A68" s="62"/>
      <c r="B68" s="158" t="s">
        <v>41</v>
      </c>
      <c r="C68" s="158"/>
      <c r="D68" s="158"/>
      <c r="E68" s="158"/>
      <c r="F68" s="158"/>
      <c r="G68" s="158"/>
      <c r="H68" s="158"/>
      <c r="I68" s="158"/>
      <c r="J68" s="158"/>
      <c r="K68" s="159"/>
      <c r="L68" s="68">
        <v>555</v>
      </c>
      <c r="M68" s="67">
        <v>5</v>
      </c>
      <c r="N68" s="66">
        <v>1</v>
      </c>
      <c r="O68" s="65" t="s">
        <v>79</v>
      </c>
      <c r="P68" s="64" t="s">
        <v>40</v>
      </c>
      <c r="Q68" s="160"/>
      <c r="R68" s="160"/>
      <c r="S68" s="160"/>
      <c r="T68" s="160"/>
      <c r="U68" s="160"/>
      <c r="V68" s="161"/>
      <c r="W68" s="142">
        <v>240000</v>
      </c>
      <c r="X68" s="136">
        <v>240000</v>
      </c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63">
        <v>155</v>
      </c>
      <c r="AW68" s="55" t="s">
        <v>3</v>
      </c>
      <c r="AX68" s="2"/>
    </row>
    <row r="69" spans="1:50" ht="11.25" customHeight="1">
      <c r="A69" s="62"/>
      <c r="B69" s="158" t="s">
        <v>78</v>
      </c>
      <c r="C69" s="158"/>
      <c r="D69" s="158"/>
      <c r="E69" s="158"/>
      <c r="F69" s="158"/>
      <c r="G69" s="158"/>
      <c r="H69" s="158"/>
      <c r="I69" s="158"/>
      <c r="J69" s="158"/>
      <c r="K69" s="159"/>
      <c r="L69" s="68">
        <v>555</v>
      </c>
      <c r="M69" s="67">
        <v>5</v>
      </c>
      <c r="N69" s="66">
        <v>1</v>
      </c>
      <c r="O69" s="65" t="s">
        <v>77</v>
      </c>
      <c r="P69" s="64" t="s">
        <v>3</v>
      </c>
      <c r="Q69" s="160"/>
      <c r="R69" s="160"/>
      <c r="S69" s="160"/>
      <c r="T69" s="160"/>
      <c r="U69" s="160"/>
      <c r="V69" s="161"/>
      <c r="W69" s="142">
        <v>100000</v>
      </c>
      <c r="X69" s="136">
        <f>X70</f>
        <v>100000</v>
      </c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63">
        <v>155</v>
      </c>
      <c r="AW69" s="55" t="s">
        <v>3</v>
      </c>
      <c r="AX69" s="2"/>
    </row>
    <row r="70" spans="1:50" ht="19.899999999999999" customHeight="1">
      <c r="A70" s="62"/>
      <c r="B70" s="158" t="s">
        <v>43</v>
      </c>
      <c r="C70" s="158"/>
      <c r="D70" s="158"/>
      <c r="E70" s="158"/>
      <c r="F70" s="158"/>
      <c r="G70" s="158"/>
      <c r="H70" s="158"/>
      <c r="I70" s="158"/>
      <c r="J70" s="158"/>
      <c r="K70" s="159"/>
      <c r="L70" s="68">
        <v>555</v>
      </c>
      <c r="M70" s="67">
        <v>5</v>
      </c>
      <c r="N70" s="66">
        <v>1</v>
      </c>
      <c r="O70" s="65" t="s">
        <v>77</v>
      </c>
      <c r="P70" s="64" t="s">
        <v>42</v>
      </c>
      <c r="Q70" s="160"/>
      <c r="R70" s="160"/>
      <c r="S70" s="160"/>
      <c r="T70" s="160"/>
      <c r="U70" s="160"/>
      <c r="V70" s="161"/>
      <c r="W70" s="142">
        <v>100000</v>
      </c>
      <c r="X70" s="136">
        <f>X71</f>
        <v>100000</v>
      </c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63">
        <v>155</v>
      </c>
      <c r="AW70" s="55" t="s">
        <v>3</v>
      </c>
      <c r="AX70" s="2"/>
    </row>
    <row r="71" spans="1:50" ht="19.899999999999999" customHeight="1">
      <c r="A71" s="62"/>
      <c r="B71" s="158" t="s">
        <v>41</v>
      </c>
      <c r="C71" s="158"/>
      <c r="D71" s="158"/>
      <c r="E71" s="158"/>
      <c r="F71" s="158"/>
      <c r="G71" s="158"/>
      <c r="H71" s="158"/>
      <c r="I71" s="158"/>
      <c r="J71" s="158"/>
      <c r="K71" s="159"/>
      <c r="L71" s="68">
        <v>555</v>
      </c>
      <c r="M71" s="67">
        <v>5</v>
      </c>
      <c r="N71" s="66">
        <v>1</v>
      </c>
      <c r="O71" s="65" t="s">
        <v>77</v>
      </c>
      <c r="P71" s="64" t="s">
        <v>40</v>
      </c>
      <c r="Q71" s="160"/>
      <c r="R71" s="160"/>
      <c r="S71" s="160"/>
      <c r="T71" s="160"/>
      <c r="U71" s="160"/>
      <c r="V71" s="161"/>
      <c r="W71" s="142">
        <v>100000</v>
      </c>
      <c r="X71" s="136">
        <v>100000</v>
      </c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63">
        <v>155</v>
      </c>
      <c r="AW71" s="55" t="s">
        <v>3</v>
      </c>
      <c r="AX71" s="2"/>
    </row>
    <row r="72" spans="1:50" ht="11.25" customHeight="1">
      <c r="A72" s="62"/>
      <c r="B72" s="158" t="s">
        <v>76</v>
      </c>
      <c r="C72" s="158"/>
      <c r="D72" s="158"/>
      <c r="E72" s="158"/>
      <c r="F72" s="158"/>
      <c r="G72" s="158"/>
      <c r="H72" s="158"/>
      <c r="I72" s="158"/>
      <c r="J72" s="158"/>
      <c r="K72" s="159"/>
      <c r="L72" s="68">
        <v>555</v>
      </c>
      <c r="M72" s="67">
        <v>5</v>
      </c>
      <c r="N72" s="66">
        <v>2</v>
      </c>
      <c r="O72" s="65" t="s">
        <v>3</v>
      </c>
      <c r="P72" s="64" t="s">
        <v>3</v>
      </c>
      <c r="Q72" s="160"/>
      <c r="R72" s="160"/>
      <c r="S72" s="160"/>
      <c r="T72" s="160"/>
      <c r="U72" s="160"/>
      <c r="V72" s="161"/>
      <c r="W72" s="142">
        <v>1905162.96</v>
      </c>
      <c r="X72" s="136">
        <f>X73</f>
        <v>2021077.98</v>
      </c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63">
        <v>155</v>
      </c>
      <c r="AW72" s="55" t="s">
        <v>3</v>
      </c>
      <c r="AX72" s="2"/>
    </row>
    <row r="73" spans="1:50" ht="11.25" customHeight="1">
      <c r="A73" s="62"/>
      <c r="B73" s="158" t="s">
        <v>22</v>
      </c>
      <c r="C73" s="158"/>
      <c r="D73" s="158"/>
      <c r="E73" s="158"/>
      <c r="F73" s="158"/>
      <c r="G73" s="158"/>
      <c r="H73" s="158"/>
      <c r="I73" s="158"/>
      <c r="J73" s="158"/>
      <c r="K73" s="159"/>
      <c r="L73" s="68">
        <v>555</v>
      </c>
      <c r="M73" s="67">
        <v>5</v>
      </c>
      <c r="N73" s="66">
        <v>2</v>
      </c>
      <c r="O73" s="65" t="s">
        <v>21</v>
      </c>
      <c r="P73" s="64" t="s">
        <v>3</v>
      </c>
      <c r="Q73" s="160"/>
      <c r="R73" s="160"/>
      <c r="S73" s="160"/>
      <c r="T73" s="160"/>
      <c r="U73" s="160"/>
      <c r="V73" s="161"/>
      <c r="W73" s="142">
        <v>1905162.96</v>
      </c>
      <c r="X73" s="136">
        <f>X74+X77</f>
        <v>2021077.98</v>
      </c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63">
        <v>155</v>
      </c>
      <c r="AW73" s="55" t="s">
        <v>3</v>
      </c>
      <c r="AX73" s="2"/>
    </row>
    <row r="74" spans="1:50" ht="11.25" customHeight="1">
      <c r="A74" s="62"/>
      <c r="B74" s="158" t="s">
        <v>75</v>
      </c>
      <c r="C74" s="158"/>
      <c r="D74" s="158"/>
      <c r="E74" s="158"/>
      <c r="F74" s="158"/>
      <c r="G74" s="158"/>
      <c r="H74" s="158"/>
      <c r="I74" s="158"/>
      <c r="J74" s="158"/>
      <c r="K74" s="159"/>
      <c r="L74" s="68">
        <v>555</v>
      </c>
      <c r="M74" s="67">
        <v>5</v>
      </c>
      <c r="N74" s="66">
        <v>2</v>
      </c>
      <c r="O74" s="65" t="s">
        <v>74</v>
      </c>
      <c r="P74" s="64" t="s">
        <v>3</v>
      </c>
      <c r="Q74" s="160"/>
      <c r="R74" s="160"/>
      <c r="S74" s="160"/>
      <c r="T74" s="160"/>
      <c r="U74" s="160"/>
      <c r="V74" s="161"/>
      <c r="W74" s="142">
        <v>1905162.96</v>
      </c>
      <c r="X74" s="136">
        <f>X75</f>
        <v>2021077.98</v>
      </c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63">
        <v>155</v>
      </c>
      <c r="AW74" s="55" t="s">
        <v>3</v>
      </c>
      <c r="AX74" s="2"/>
    </row>
    <row r="75" spans="1:50" ht="19.899999999999999" customHeight="1">
      <c r="A75" s="62"/>
      <c r="B75" s="158" t="s">
        <v>43</v>
      </c>
      <c r="C75" s="158"/>
      <c r="D75" s="158"/>
      <c r="E75" s="158"/>
      <c r="F75" s="158"/>
      <c r="G75" s="158"/>
      <c r="H75" s="158"/>
      <c r="I75" s="158"/>
      <c r="J75" s="158"/>
      <c r="K75" s="159"/>
      <c r="L75" s="68">
        <v>555</v>
      </c>
      <c r="M75" s="67">
        <v>5</v>
      </c>
      <c r="N75" s="66">
        <v>2</v>
      </c>
      <c r="O75" s="65" t="s">
        <v>74</v>
      </c>
      <c r="P75" s="64" t="s">
        <v>42</v>
      </c>
      <c r="Q75" s="160"/>
      <c r="R75" s="160"/>
      <c r="S75" s="160"/>
      <c r="T75" s="160"/>
      <c r="U75" s="160"/>
      <c r="V75" s="161"/>
      <c r="W75" s="142">
        <v>1905162.96</v>
      </c>
      <c r="X75" s="136">
        <f>X76</f>
        <v>2021077.98</v>
      </c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63">
        <v>155</v>
      </c>
      <c r="AW75" s="55" t="s">
        <v>3</v>
      </c>
      <c r="AX75" s="2"/>
    </row>
    <row r="76" spans="1:50" ht="19.899999999999999" customHeight="1">
      <c r="A76" s="62"/>
      <c r="B76" s="158" t="s">
        <v>41</v>
      </c>
      <c r="C76" s="158"/>
      <c r="D76" s="158"/>
      <c r="E76" s="158"/>
      <c r="F76" s="158"/>
      <c r="G76" s="158"/>
      <c r="H76" s="158"/>
      <c r="I76" s="158"/>
      <c r="J76" s="158"/>
      <c r="K76" s="159"/>
      <c r="L76" s="68">
        <v>555</v>
      </c>
      <c r="M76" s="67">
        <v>5</v>
      </c>
      <c r="N76" s="66">
        <v>2</v>
      </c>
      <c r="O76" s="65" t="s">
        <v>74</v>
      </c>
      <c r="P76" s="64" t="s">
        <v>40</v>
      </c>
      <c r="Q76" s="160"/>
      <c r="R76" s="160"/>
      <c r="S76" s="160"/>
      <c r="T76" s="160"/>
      <c r="U76" s="160"/>
      <c r="V76" s="161"/>
      <c r="W76" s="142">
        <v>1905162.96</v>
      </c>
      <c r="X76" s="136">
        <v>2021077.98</v>
      </c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63">
        <v>155</v>
      </c>
      <c r="AW76" s="55" t="s">
        <v>3</v>
      </c>
      <c r="AX76" s="2"/>
    </row>
    <row r="77" spans="1:50" ht="19.899999999999999" customHeight="1">
      <c r="A77" s="62"/>
      <c r="B77" s="158" t="s">
        <v>142</v>
      </c>
      <c r="C77" s="158"/>
      <c r="D77" s="158"/>
      <c r="E77" s="158"/>
      <c r="F77" s="158"/>
      <c r="G77" s="158"/>
      <c r="H77" s="158"/>
      <c r="I77" s="158"/>
      <c r="J77" s="158"/>
      <c r="K77" s="159"/>
      <c r="L77" s="68">
        <v>555</v>
      </c>
      <c r="M77" s="67">
        <v>5</v>
      </c>
      <c r="N77" s="66">
        <v>2</v>
      </c>
      <c r="O77" s="65" t="s">
        <v>70</v>
      </c>
      <c r="P77" s="64" t="s">
        <v>3</v>
      </c>
      <c r="Q77" s="160"/>
      <c r="R77" s="160"/>
      <c r="S77" s="160"/>
      <c r="T77" s="160"/>
      <c r="U77" s="160"/>
      <c r="V77" s="161"/>
      <c r="W77" s="142">
        <v>0</v>
      </c>
      <c r="X77" s="136">
        <f>X78</f>
        <v>0</v>
      </c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63">
        <v>155</v>
      </c>
      <c r="AW77" s="55" t="s">
        <v>3</v>
      </c>
      <c r="AX77" s="2"/>
    </row>
    <row r="78" spans="1:50" ht="19.899999999999999" customHeight="1">
      <c r="A78" s="62"/>
      <c r="B78" s="158" t="s">
        <v>73</v>
      </c>
      <c r="C78" s="158"/>
      <c r="D78" s="158"/>
      <c r="E78" s="158"/>
      <c r="F78" s="158"/>
      <c r="G78" s="158"/>
      <c r="H78" s="158"/>
      <c r="I78" s="158"/>
      <c r="J78" s="158"/>
      <c r="K78" s="159"/>
      <c r="L78" s="68">
        <v>555</v>
      </c>
      <c r="M78" s="67">
        <v>5</v>
      </c>
      <c r="N78" s="66">
        <v>2</v>
      </c>
      <c r="O78" s="65" t="s">
        <v>70</v>
      </c>
      <c r="P78" s="64" t="s">
        <v>72</v>
      </c>
      <c r="Q78" s="160"/>
      <c r="R78" s="160"/>
      <c r="S78" s="160"/>
      <c r="T78" s="160"/>
      <c r="U78" s="160"/>
      <c r="V78" s="161"/>
      <c r="W78" s="142">
        <v>0</v>
      </c>
      <c r="X78" s="136">
        <f>X79</f>
        <v>0</v>
      </c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63">
        <v>155</v>
      </c>
      <c r="AW78" s="55" t="s">
        <v>3</v>
      </c>
      <c r="AX78" s="2"/>
    </row>
    <row r="79" spans="1:50" ht="11.25" customHeight="1">
      <c r="A79" s="62"/>
      <c r="B79" s="158" t="s">
        <v>71</v>
      </c>
      <c r="C79" s="158"/>
      <c r="D79" s="158"/>
      <c r="E79" s="158"/>
      <c r="F79" s="158"/>
      <c r="G79" s="158"/>
      <c r="H79" s="158"/>
      <c r="I79" s="158"/>
      <c r="J79" s="158"/>
      <c r="K79" s="159"/>
      <c r="L79" s="68">
        <v>555</v>
      </c>
      <c r="M79" s="67">
        <v>5</v>
      </c>
      <c r="N79" s="66">
        <v>2</v>
      </c>
      <c r="O79" s="65" t="s">
        <v>70</v>
      </c>
      <c r="P79" s="64" t="s">
        <v>69</v>
      </c>
      <c r="Q79" s="160"/>
      <c r="R79" s="160"/>
      <c r="S79" s="160"/>
      <c r="T79" s="160"/>
      <c r="U79" s="160"/>
      <c r="V79" s="161"/>
      <c r="W79" s="142">
        <v>0</v>
      </c>
      <c r="X79" s="136">
        <v>0</v>
      </c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63">
        <v>155</v>
      </c>
      <c r="AW79" s="55" t="s">
        <v>3</v>
      </c>
      <c r="AX79" s="2"/>
    </row>
    <row r="80" spans="1:50" ht="11.25" customHeight="1">
      <c r="A80" s="62"/>
      <c r="B80" s="158" t="s">
        <v>68</v>
      </c>
      <c r="C80" s="158"/>
      <c r="D80" s="158"/>
      <c r="E80" s="158"/>
      <c r="F80" s="158"/>
      <c r="G80" s="158"/>
      <c r="H80" s="158"/>
      <c r="I80" s="158"/>
      <c r="J80" s="158"/>
      <c r="K80" s="159"/>
      <c r="L80" s="68">
        <v>555</v>
      </c>
      <c r="M80" s="67">
        <v>5</v>
      </c>
      <c r="N80" s="66">
        <v>3</v>
      </c>
      <c r="O80" s="65" t="s">
        <v>3</v>
      </c>
      <c r="P80" s="64" t="s">
        <v>3</v>
      </c>
      <c r="Q80" s="160"/>
      <c r="R80" s="160"/>
      <c r="S80" s="160"/>
      <c r="T80" s="160"/>
      <c r="U80" s="160"/>
      <c r="V80" s="161"/>
      <c r="W80" s="142">
        <f>W82+W85+W88</f>
        <v>6195407.5800000001</v>
      </c>
      <c r="X80" s="136">
        <f>X81</f>
        <v>1840282.58</v>
      </c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63">
        <v>155</v>
      </c>
      <c r="AW80" s="55" t="s">
        <v>3</v>
      </c>
      <c r="AX80" s="2"/>
    </row>
    <row r="81" spans="1:50" ht="11.25" customHeight="1">
      <c r="A81" s="62"/>
      <c r="B81" s="158" t="s">
        <v>22</v>
      </c>
      <c r="C81" s="158"/>
      <c r="D81" s="158"/>
      <c r="E81" s="158"/>
      <c r="F81" s="158"/>
      <c r="G81" s="158"/>
      <c r="H81" s="158"/>
      <c r="I81" s="158"/>
      <c r="J81" s="158"/>
      <c r="K81" s="159"/>
      <c r="L81" s="68">
        <v>555</v>
      </c>
      <c r="M81" s="67">
        <v>5</v>
      </c>
      <c r="N81" s="66">
        <v>3</v>
      </c>
      <c r="O81" s="65" t="s">
        <v>21</v>
      </c>
      <c r="P81" s="64" t="s">
        <v>3</v>
      </c>
      <c r="Q81" s="160"/>
      <c r="R81" s="160"/>
      <c r="S81" s="160"/>
      <c r="T81" s="160"/>
      <c r="U81" s="160"/>
      <c r="V81" s="161"/>
      <c r="W81" s="142">
        <f>W80</f>
        <v>6195407.5800000001</v>
      </c>
      <c r="X81" s="136">
        <f>X82+X85+X88</f>
        <v>1840282.58</v>
      </c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63">
        <v>155</v>
      </c>
      <c r="AW81" s="55" t="s">
        <v>3</v>
      </c>
      <c r="AX81" s="2"/>
    </row>
    <row r="82" spans="1:50" ht="11.25" customHeight="1">
      <c r="A82" s="62"/>
      <c r="B82" s="158" t="s">
        <v>67</v>
      </c>
      <c r="C82" s="158"/>
      <c r="D82" s="158"/>
      <c r="E82" s="158"/>
      <c r="F82" s="158"/>
      <c r="G82" s="158"/>
      <c r="H82" s="158"/>
      <c r="I82" s="158"/>
      <c r="J82" s="158"/>
      <c r="K82" s="159"/>
      <c r="L82" s="68">
        <v>555</v>
      </c>
      <c r="M82" s="67">
        <v>5</v>
      </c>
      <c r="N82" s="66">
        <v>3</v>
      </c>
      <c r="O82" s="65" t="s">
        <v>66</v>
      </c>
      <c r="P82" s="64" t="s">
        <v>3</v>
      </c>
      <c r="Q82" s="160"/>
      <c r="R82" s="160"/>
      <c r="S82" s="160"/>
      <c r="T82" s="160"/>
      <c r="U82" s="160"/>
      <c r="V82" s="161"/>
      <c r="W82" s="142">
        <v>1300000</v>
      </c>
      <c r="X82" s="136">
        <f>X83</f>
        <v>1300000</v>
      </c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63">
        <v>155</v>
      </c>
      <c r="AW82" s="55" t="s">
        <v>3</v>
      </c>
      <c r="AX82" s="2"/>
    </row>
    <row r="83" spans="1:50" ht="19.899999999999999" customHeight="1">
      <c r="A83" s="62"/>
      <c r="B83" s="158" t="s">
        <v>43</v>
      </c>
      <c r="C83" s="158"/>
      <c r="D83" s="158"/>
      <c r="E83" s="158"/>
      <c r="F83" s="158"/>
      <c r="G83" s="158"/>
      <c r="H83" s="158"/>
      <c r="I83" s="158"/>
      <c r="J83" s="158"/>
      <c r="K83" s="159"/>
      <c r="L83" s="68">
        <v>555</v>
      </c>
      <c r="M83" s="67">
        <v>5</v>
      </c>
      <c r="N83" s="66">
        <v>3</v>
      </c>
      <c r="O83" s="65" t="s">
        <v>66</v>
      </c>
      <c r="P83" s="64" t="s">
        <v>42</v>
      </c>
      <c r="Q83" s="160"/>
      <c r="R83" s="160"/>
      <c r="S83" s="160"/>
      <c r="T83" s="160"/>
      <c r="U83" s="160"/>
      <c r="V83" s="161"/>
      <c r="W83" s="142">
        <v>1300000</v>
      </c>
      <c r="X83" s="136">
        <v>1300000</v>
      </c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63">
        <v>155</v>
      </c>
      <c r="AW83" s="55" t="s">
        <v>3</v>
      </c>
      <c r="AX83" s="2"/>
    </row>
    <row r="84" spans="1:50" ht="19.899999999999999" customHeight="1">
      <c r="A84" s="62"/>
      <c r="B84" s="158" t="s">
        <v>41</v>
      </c>
      <c r="C84" s="158"/>
      <c r="D84" s="158"/>
      <c r="E84" s="158"/>
      <c r="F84" s="158"/>
      <c r="G84" s="158"/>
      <c r="H84" s="158"/>
      <c r="I84" s="158"/>
      <c r="J84" s="158"/>
      <c r="K84" s="159"/>
      <c r="L84" s="68">
        <v>555</v>
      </c>
      <c r="M84" s="67">
        <v>5</v>
      </c>
      <c r="N84" s="66">
        <v>3</v>
      </c>
      <c r="O84" s="65" t="s">
        <v>66</v>
      </c>
      <c r="P84" s="64" t="s">
        <v>40</v>
      </c>
      <c r="Q84" s="160"/>
      <c r="R84" s="160"/>
      <c r="S84" s="160"/>
      <c r="T84" s="160"/>
      <c r="U84" s="160"/>
      <c r="V84" s="161"/>
      <c r="W84" s="142">
        <v>1300000</v>
      </c>
      <c r="X84" s="136">
        <v>1300000</v>
      </c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63">
        <v>155</v>
      </c>
      <c r="AW84" s="55" t="s">
        <v>3</v>
      </c>
      <c r="AX84" s="2"/>
    </row>
    <row r="85" spans="1:50" ht="19.899999999999999" customHeight="1">
      <c r="A85" s="62"/>
      <c r="B85" s="158" t="s">
        <v>65</v>
      </c>
      <c r="C85" s="158"/>
      <c r="D85" s="158"/>
      <c r="E85" s="158"/>
      <c r="F85" s="158"/>
      <c r="G85" s="158"/>
      <c r="H85" s="158"/>
      <c r="I85" s="158"/>
      <c r="J85" s="158"/>
      <c r="K85" s="159"/>
      <c r="L85" s="68">
        <v>555</v>
      </c>
      <c r="M85" s="67">
        <v>5</v>
      </c>
      <c r="N85" s="66">
        <v>3</v>
      </c>
      <c r="O85" s="65" t="s">
        <v>64</v>
      </c>
      <c r="P85" s="64" t="s">
        <v>3</v>
      </c>
      <c r="Q85" s="160"/>
      <c r="R85" s="160"/>
      <c r="S85" s="160"/>
      <c r="T85" s="160"/>
      <c r="U85" s="160"/>
      <c r="V85" s="161"/>
      <c r="W85" s="142">
        <f>W86</f>
        <v>4793643.58</v>
      </c>
      <c r="X85" s="136">
        <f>X86</f>
        <v>0</v>
      </c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63">
        <v>155</v>
      </c>
      <c r="AW85" s="55" t="s">
        <v>3</v>
      </c>
      <c r="AX85" s="2"/>
    </row>
    <row r="86" spans="1:50" ht="19.899999999999999" customHeight="1">
      <c r="A86" s="62"/>
      <c r="B86" s="158" t="s">
        <v>43</v>
      </c>
      <c r="C86" s="158"/>
      <c r="D86" s="158"/>
      <c r="E86" s="158"/>
      <c r="F86" s="158"/>
      <c r="G86" s="158"/>
      <c r="H86" s="158"/>
      <c r="I86" s="158"/>
      <c r="J86" s="158"/>
      <c r="K86" s="159"/>
      <c r="L86" s="68">
        <v>555</v>
      </c>
      <c r="M86" s="67">
        <v>5</v>
      </c>
      <c r="N86" s="66">
        <v>3</v>
      </c>
      <c r="O86" s="65" t="s">
        <v>64</v>
      </c>
      <c r="P86" s="64" t="s">
        <v>42</v>
      </c>
      <c r="Q86" s="160"/>
      <c r="R86" s="160"/>
      <c r="S86" s="160"/>
      <c r="T86" s="160"/>
      <c r="U86" s="160"/>
      <c r="V86" s="161"/>
      <c r="W86" s="142">
        <f>W87</f>
        <v>4793643.58</v>
      </c>
      <c r="X86" s="136">
        <f>X87</f>
        <v>0</v>
      </c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63">
        <v>155</v>
      </c>
      <c r="AW86" s="55" t="s">
        <v>3</v>
      </c>
      <c r="AX86" s="2"/>
    </row>
    <row r="87" spans="1:50" ht="19.899999999999999" customHeight="1">
      <c r="A87" s="62"/>
      <c r="B87" s="158" t="s">
        <v>41</v>
      </c>
      <c r="C87" s="158"/>
      <c r="D87" s="158"/>
      <c r="E87" s="158"/>
      <c r="F87" s="158"/>
      <c r="G87" s="158"/>
      <c r="H87" s="158"/>
      <c r="I87" s="158"/>
      <c r="J87" s="158"/>
      <c r="K87" s="159"/>
      <c r="L87" s="68">
        <v>555</v>
      </c>
      <c r="M87" s="67">
        <v>5</v>
      </c>
      <c r="N87" s="66">
        <v>3</v>
      </c>
      <c r="O87" s="65" t="s">
        <v>64</v>
      </c>
      <c r="P87" s="64" t="s">
        <v>40</v>
      </c>
      <c r="Q87" s="160"/>
      <c r="R87" s="160"/>
      <c r="S87" s="160"/>
      <c r="T87" s="160"/>
      <c r="U87" s="160"/>
      <c r="V87" s="161"/>
      <c r="W87" s="142">
        <v>4793643.58</v>
      </c>
      <c r="X87" s="136">
        <v>0</v>
      </c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63">
        <v>155</v>
      </c>
      <c r="AW87" s="55" t="s">
        <v>3</v>
      </c>
      <c r="AX87" s="2"/>
    </row>
    <row r="88" spans="1:50" ht="11.25" customHeight="1">
      <c r="A88" s="62"/>
      <c r="B88" s="158" t="s">
        <v>63</v>
      </c>
      <c r="C88" s="158"/>
      <c r="D88" s="158"/>
      <c r="E88" s="158"/>
      <c r="F88" s="158"/>
      <c r="G88" s="158"/>
      <c r="H88" s="158"/>
      <c r="I88" s="158"/>
      <c r="J88" s="158"/>
      <c r="K88" s="159"/>
      <c r="L88" s="68">
        <v>555</v>
      </c>
      <c r="M88" s="67">
        <v>5</v>
      </c>
      <c r="N88" s="66">
        <v>3</v>
      </c>
      <c r="O88" s="65" t="s">
        <v>62</v>
      </c>
      <c r="P88" s="64" t="s">
        <v>3</v>
      </c>
      <c r="Q88" s="160"/>
      <c r="R88" s="160"/>
      <c r="S88" s="160"/>
      <c r="T88" s="160"/>
      <c r="U88" s="160"/>
      <c r="V88" s="161"/>
      <c r="W88" s="142">
        <v>101764</v>
      </c>
      <c r="X88" s="136">
        <f>X89</f>
        <v>540282.57999999996</v>
      </c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63">
        <v>155</v>
      </c>
      <c r="AW88" s="55" t="s">
        <v>3</v>
      </c>
      <c r="AX88" s="2"/>
    </row>
    <row r="89" spans="1:50" ht="19.899999999999999" customHeight="1">
      <c r="A89" s="62"/>
      <c r="B89" s="158" t="s">
        <v>43</v>
      </c>
      <c r="C89" s="158"/>
      <c r="D89" s="158"/>
      <c r="E89" s="158"/>
      <c r="F89" s="158"/>
      <c r="G89" s="158"/>
      <c r="H89" s="158"/>
      <c r="I89" s="158"/>
      <c r="J89" s="158"/>
      <c r="K89" s="159"/>
      <c r="L89" s="68">
        <v>555</v>
      </c>
      <c r="M89" s="67">
        <v>5</v>
      </c>
      <c r="N89" s="66">
        <v>3</v>
      </c>
      <c r="O89" s="65" t="s">
        <v>62</v>
      </c>
      <c r="P89" s="64" t="s">
        <v>42</v>
      </c>
      <c r="Q89" s="160"/>
      <c r="R89" s="160"/>
      <c r="S89" s="160"/>
      <c r="T89" s="160"/>
      <c r="U89" s="160"/>
      <c r="V89" s="161"/>
      <c r="W89" s="142">
        <v>101764</v>
      </c>
      <c r="X89" s="136">
        <f>X90</f>
        <v>540282.57999999996</v>
      </c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63">
        <v>155</v>
      </c>
      <c r="AW89" s="55" t="s">
        <v>3</v>
      </c>
      <c r="AX89" s="2"/>
    </row>
    <row r="90" spans="1:50" ht="19.899999999999999" customHeight="1">
      <c r="A90" s="62"/>
      <c r="B90" s="158" t="s">
        <v>41</v>
      </c>
      <c r="C90" s="158"/>
      <c r="D90" s="158"/>
      <c r="E90" s="158"/>
      <c r="F90" s="158"/>
      <c r="G90" s="158"/>
      <c r="H90" s="158"/>
      <c r="I90" s="158"/>
      <c r="J90" s="158"/>
      <c r="K90" s="159"/>
      <c r="L90" s="68">
        <v>555</v>
      </c>
      <c r="M90" s="67">
        <v>5</v>
      </c>
      <c r="N90" s="66">
        <v>3</v>
      </c>
      <c r="O90" s="65" t="s">
        <v>62</v>
      </c>
      <c r="P90" s="64" t="s">
        <v>40</v>
      </c>
      <c r="Q90" s="160"/>
      <c r="R90" s="160"/>
      <c r="S90" s="160"/>
      <c r="T90" s="160"/>
      <c r="U90" s="160"/>
      <c r="V90" s="161"/>
      <c r="W90" s="142">
        <v>101764</v>
      </c>
      <c r="X90" s="136">
        <v>540282.57999999996</v>
      </c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63">
        <v>155</v>
      </c>
      <c r="AW90" s="55" t="s">
        <v>3</v>
      </c>
      <c r="AX90" s="2"/>
    </row>
    <row r="91" spans="1:50" ht="11.25" customHeight="1">
      <c r="A91" s="62"/>
      <c r="B91" s="158" t="s">
        <v>61</v>
      </c>
      <c r="C91" s="158"/>
      <c r="D91" s="158"/>
      <c r="E91" s="158"/>
      <c r="F91" s="158"/>
      <c r="G91" s="158"/>
      <c r="H91" s="158"/>
      <c r="I91" s="158"/>
      <c r="J91" s="158"/>
      <c r="K91" s="159"/>
      <c r="L91" s="68">
        <v>555</v>
      </c>
      <c r="M91" s="67">
        <v>7</v>
      </c>
      <c r="N91" s="66">
        <v>0</v>
      </c>
      <c r="O91" s="65" t="s">
        <v>3</v>
      </c>
      <c r="P91" s="64" t="s">
        <v>3</v>
      </c>
      <c r="Q91" s="160"/>
      <c r="R91" s="160"/>
      <c r="S91" s="160"/>
      <c r="T91" s="160"/>
      <c r="U91" s="160"/>
      <c r="V91" s="161"/>
      <c r="W91" s="142">
        <v>75000</v>
      </c>
      <c r="X91" s="136">
        <f>X92</f>
        <v>75000</v>
      </c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63">
        <v>155</v>
      </c>
      <c r="AW91" s="55" t="s">
        <v>3</v>
      </c>
      <c r="AX91" s="2"/>
    </row>
    <row r="92" spans="1:50" ht="11.25" customHeight="1">
      <c r="A92" s="62"/>
      <c r="B92" s="158" t="s">
        <v>60</v>
      </c>
      <c r="C92" s="158"/>
      <c r="D92" s="158"/>
      <c r="E92" s="158"/>
      <c r="F92" s="158"/>
      <c r="G92" s="158"/>
      <c r="H92" s="158"/>
      <c r="I92" s="158"/>
      <c r="J92" s="158"/>
      <c r="K92" s="159"/>
      <c r="L92" s="68">
        <v>555</v>
      </c>
      <c r="M92" s="67">
        <v>7</v>
      </c>
      <c r="N92" s="66">
        <v>7</v>
      </c>
      <c r="O92" s="65" t="s">
        <v>3</v>
      </c>
      <c r="P92" s="64" t="s">
        <v>3</v>
      </c>
      <c r="Q92" s="160"/>
      <c r="R92" s="160"/>
      <c r="S92" s="160"/>
      <c r="T92" s="160"/>
      <c r="U92" s="160"/>
      <c r="V92" s="161"/>
      <c r="W92" s="142">
        <v>75000</v>
      </c>
      <c r="X92" s="136">
        <f>X93</f>
        <v>75000</v>
      </c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63">
        <v>155</v>
      </c>
      <c r="AW92" s="55" t="s">
        <v>3</v>
      </c>
      <c r="AX92" s="2"/>
    </row>
    <row r="93" spans="1:50" ht="11.25" customHeight="1">
      <c r="A93" s="62"/>
      <c r="B93" s="158" t="s">
        <v>22</v>
      </c>
      <c r="C93" s="158"/>
      <c r="D93" s="158"/>
      <c r="E93" s="158"/>
      <c r="F93" s="158"/>
      <c r="G93" s="158"/>
      <c r="H93" s="158"/>
      <c r="I93" s="158"/>
      <c r="J93" s="158"/>
      <c r="K93" s="159"/>
      <c r="L93" s="68">
        <v>555</v>
      </c>
      <c r="M93" s="67">
        <v>7</v>
      </c>
      <c r="N93" s="66">
        <v>7</v>
      </c>
      <c r="O93" s="65" t="s">
        <v>21</v>
      </c>
      <c r="P93" s="64" t="s">
        <v>3</v>
      </c>
      <c r="Q93" s="160"/>
      <c r="R93" s="160"/>
      <c r="S93" s="160"/>
      <c r="T93" s="160"/>
      <c r="U93" s="160"/>
      <c r="V93" s="161"/>
      <c r="W93" s="142">
        <v>75000</v>
      </c>
      <c r="X93" s="136">
        <f>X94</f>
        <v>75000</v>
      </c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63">
        <v>155</v>
      </c>
      <c r="AW93" s="55" t="s">
        <v>3</v>
      </c>
      <c r="AX93" s="2"/>
    </row>
    <row r="94" spans="1:50" ht="11.25" customHeight="1">
      <c r="A94" s="62"/>
      <c r="B94" s="158" t="s">
        <v>59</v>
      </c>
      <c r="C94" s="158"/>
      <c r="D94" s="158"/>
      <c r="E94" s="158"/>
      <c r="F94" s="158"/>
      <c r="G94" s="158"/>
      <c r="H94" s="158"/>
      <c r="I94" s="158"/>
      <c r="J94" s="158"/>
      <c r="K94" s="159"/>
      <c r="L94" s="68">
        <v>555</v>
      </c>
      <c r="M94" s="67">
        <v>7</v>
      </c>
      <c r="N94" s="66">
        <v>7</v>
      </c>
      <c r="O94" s="65" t="s">
        <v>58</v>
      </c>
      <c r="P94" s="64" t="s">
        <v>3</v>
      </c>
      <c r="Q94" s="160"/>
      <c r="R94" s="160"/>
      <c r="S94" s="160"/>
      <c r="T94" s="160"/>
      <c r="U94" s="160"/>
      <c r="V94" s="161"/>
      <c r="W94" s="142">
        <v>75000</v>
      </c>
      <c r="X94" s="136">
        <f>X95</f>
        <v>75000</v>
      </c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63">
        <v>155</v>
      </c>
      <c r="AW94" s="55" t="s">
        <v>3</v>
      </c>
      <c r="AX94" s="2"/>
    </row>
    <row r="95" spans="1:50" ht="19.899999999999999" customHeight="1">
      <c r="A95" s="62"/>
      <c r="B95" s="158" t="s">
        <v>43</v>
      </c>
      <c r="C95" s="158"/>
      <c r="D95" s="158"/>
      <c r="E95" s="158"/>
      <c r="F95" s="158"/>
      <c r="G95" s="158"/>
      <c r="H95" s="158"/>
      <c r="I95" s="158"/>
      <c r="J95" s="158"/>
      <c r="K95" s="159"/>
      <c r="L95" s="68">
        <v>555</v>
      </c>
      <c r="M95" s="67">
        <v>7</v>
      </c>
      <c r="N95" s="66">
        <v>7</v>
      </c>
      <c r="O95" s="65" t="s">
        <v>58</v>
      </c>
      <c r="P95" s="64" t="s">
        <v>42</v>
      </c>
      <c r="Q95" s="160"/>
      <c r="R95" s="160"/>
      <c r="S95" s="160"/>
      <c r="T95" s="160"/>
      <c r="U95" s="160"/>
      <c r="V95" s="161"/>
      <c r="W95" s="142">
        <v>75000</v>
      </c>
      <c r="X95" s="136">
        <f>X96</f>
        <v>75000</v>
      </c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63">
        <v>155</v>
      </c>
      <c r="AW95" s="55" t="s">
        <v>3</v>
      </c>
      <c r="AX95" s="2"/>
    </row>
    <row r="96" spans="1:50" ht="19.899999999999999" customHeight="1">
      <c r="A96" s="62"/>
      <c r="B96" s="158" t="s">
        <v>41</v>
      </c>
      <c r="C96" s="158"/>
      <c r="D96" s="158"/>
      <c r="E96" s="158"/>
      <c r="F96" s="158"/>
      <c r="G96" s="158"/>
      <c r="H96" s="158"/>
      <c r="I96" s="158"/>
      <c r="J96" s="158"/>
      <c r="K96" s="159"/>
      <c r="L96" s="68">
        <v>555</v>
      </c>
      <c r="M96" s="67">
        <v>7</v>
      </c>
      <c r="N96" s="66">
        <v>7</v>
      </c>
      <c r="O96" s="65" t="s">
        <v>58</v>
      </c>
      <c r="P96" s="64" t="s">
        <v>40</v>
      </c>
      <c r="Q96" s="160"/>
      <c r="R96" s="160"/>
      <c r="S96" s="160"/>
      <c r="T96" s="160"/>
      <c r="U96" s="160"/>
      <c r="V96" s="161"/>
      <c r="W96" s="142">
        <v>75000</v>
      </c>
      <c r="X96" s="136">
        <v>75000</v>
      </c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63">
        <v>155</v>
      </c>
      <c r="AW96" s="55" t="s">
        <v>3</v>
      </c>
      <c r="AX96" s="2"/>
    </row>
    <row r="97" spans="1:50" ht="11.25" customHeight="1">
      <c r="A97" s="62"/>
      <c r="B97" s="158" t="s">
        <v>57</v>
      </c>
      <c r="C97" s="158"/>
      <c r="D97" s="158"/>
      <c r="E97" s="158"/>
      <c r="F97" s="158"/>
      <c r="G97" s="158"/>
      <c r="H97" s="158"/>
      <c r="I97" s="158"/>
      <c r="J97" s="158"/>
      <c r="K97" s="159"/>
      <c r="L97" s="68">
        <v>555</v>
      </c>
      <c r="M97" s="67">
        <v>8</v>
      </c>
      <c r="N97" s="66">
        <v>0</v>
      </c>
      <c r="O97" s="65" t="s">
        <v>3</v>
      </c>
      <c r="P97" s="64" t="s">
        <v>3</v>
      </c>
      <c r="Q97" s="160"/>
      <c r="R97" s="160"/>
      <c r="S97" s="160"/>
      <c r="T97" s="160"/>
      <c r="U97" s="160"/>
      <c r="V97" s="161"/>
      <c r="W97" s="142">
        <v>5417200</v>
      </c>
      <c r="X97" s="136">
        <f>X98</f>
        <v>5260600</v>
      </c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63">
        <v>155</v>
      </c>
      <c r="AW97" s="55" t="s">
        <v>3</v>
      </c>
      <c r="AX97" s="2"/>
    </row>
    <row r="98" spans="1:50" ht="11.25" customHeight="1">
      <c r="A98" s="62"/>
      <c r="B98" s="158" t="s">
        <v>56</v>
      </c>
      <c r="C98" s="158"/>
      <c r="D98" s="158"/>
      <c r="E98" s="158"/>
      <c r="F98" s="158"/>
      <c r="G98" s="158"/>
      <c r="H98" s="158"/>
      <c r="I98" s="158"/>
      <c r="J98" s="158"/>
      <c r="K98" s="159"/>
      <c r="L98" s="68">
        <v>555</v>
      </c>
      <c r="M98" s="67">
        <v>8</v>
      </c>
      <c r="N98" s="66">
        <v>1</v>
      </c>
      <c r="O98" s="65" t="s">
        <v>3</v>
      </c>
      <c r="P98" s="64" t="s">
        <v>3</v>
      </c>
      <c r="Q98" s="160"/>
      <c r="R98" s="160"/>
      <c r="S98" s="160"/>
      <c r="T98" s="160"/>
      <c r="U98" s="160"/>
      <c r="V98" s="161"/>
      <c r="W98" s="142">
        <v>5417200</v>
      </c>
      <c r="X98" s="136">
        <f>X99</f>
        <v>5260600</v>
      </c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63">
        <v>155</v>
      </c>
      <c r="AW98" s="55" t="s">
        <v>3</v>
      </c>
      <c r="AX98" s="2"/>
    </row>
    <row r="99" spans="1:50" ht="11.25" customHeight="1">
      <c r="A99" s="62"/>
      <c r="B99" s="158" t="s">
        <v>22</v>
      </c>
      <c r="C99" s="158"/>
      <c r="D99" s="158"/>
      <c r="E99" s="158"/>
      <c r="F99" s="158"/>
      <c r="G99" s="158"/>
      <c r="H99" s="158"/>
      <c r="I99" s="158"/>
      <c r="J99" s="158"/>
      <c r="K99" s="159"/>
      <c r="L99" s="68">
        <v>555</v>
      </c>
      <c r="M99" s="67">
        <v>8</v>
      </c>
      <c r="N99" s="66">
        <v>1</v>
      </c>
      <c r="O99" s="65" t="s">
        <v>21</v>
      </c>
      <c r="P99" s="64" t="s">
        <v>3</v>
      </c>
      <c r="Q99" s="160"/>
      <c r="R99" s="160"/>
      <c r="S99" s="160"/>
      <c r="T99" s="160"/>
      <c r="U99" s="160"/>
      <c r="V99" s="161"/>
      <c r="W99" s="142">
        <v>5417200</v>
      </c>
      <c r="X99" s="136">
        <f>X100+X103</f>
        <v>5260600</v>
      </c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63">
        <v>155</v>
      </c>
      <c r="AW99" s="55" t="s">
        <v>3</v>
      </c>
      <c r="AX99" s="2"/>
    </row>
    <row r="100" spans="1:50" ht="11.25" customHeight="1">
      <c r="A100" s="62"/>
      <c r="B100" s="158" t="s">
        <v>55</v>
      </c>
      <c r="C100" s="158"/>
      <c r="D100" s="158"/>
      <c r="E100" s="158"/>
      <c r="F100" s="158"/>
      <c r="G100" s="158"/>
      <c r="H100" s="158"/>
      <c r="I100" s="158"/>
      <c r="J100" s="158"/>
      <c r="K100" s="159"/>
      <c r="L100" s="68">
        <v>555</v>
      </c>
      <c r="M100" s="67">
        <v>8</v>
      </c>
      <c r="N100" s="66">
        <v>1</v>
      </c>
      <c r="O100" s="65" t="s">
        <v>54</v>
      </c>
      <c r="P100" s="64" t="s">
        <v>3</v>
      </c>
      <c r="Q100" s="160"/>
      <c r="R100" s="160"/>
      <c r="S100" s="160"/>
      <c r="T100" s="160"/>
      <c r="U100" s="160"/>
      <c r="V100" s="161"/>
      <c r="W100" s="142">
        <v>3793400</v>
      </c>
      <c r="X100" s="136">
        <f>X101</f>
        <v>3793400</v>
      </c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63">
        <v>155</v>
      </c>
      <c r="AW100" s="55" t="s">
        <v>3</v>
      </c>
      <c r="AX100" s="2"/>
    </row>
    <row r="101" spans="1:50" ht="29.45" customHeight="1">
      <c r="A101" s="62"/>
      <c r="B101" s="158" t="s">
        <v>47</v>
      </c>
      <c r="C101" s="158"/>
      <c r="D101" s="158"/>
      <c r="E101" s="158"/>
      <c r="F101" s="158"/>
      <c r="G101" s="158"/>
      <c r="H101" s="158"/>
      <c r="I101" s="158"/>
      <c r="J101" s="158"/>
      <c r="K101" s="159"/>
      <c r="L101" s="68">
        <v>555</v>
      </c>
      <c r="M101" s="67">
        <v>8</v>
      </c>
      <c r="N101" s="66">
        <v>1</v>
      </c>
      <c r="O101" s="65" t="s">
        <v>54</v>
      </c>
      <c r="P101" s="64" t="s">
        <v>46</v>
      </c>
      <c r="Q101" s="160"/>
      <c r="R101" s="160"/>
      <c r="S101" s="160"/>
      <c r="T101" s="160"/>
      <c r="U101" s="160"/>
      <c r="V101" s="161"/>
      <c r="W101" s="142">
        <v>3793400</v>
      </c>
      <c r="X101" s="136">
        <f>X102</f>
        <v>3793400</v>
      </c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63">
        <v>155</v>
      </c>
      <c r="AW101" s="55" t="s">
        <v>3</v>
      </c>
      <c r="AX101" s="2"/>
    </row>
    <row r="102" spans="1:50" ht="11.25" customHeight="1">
      <c r="A102" s="62"/>
      <c r="B102" s="158" t="s">
        <v>45</v>
      </c>
      <c r="C102" s="158"/>
      <c r="D102" s="158"/>
      <c r="E102" s="158"/>
      <c r="F102" s="158"/>
      <c r="G102" s="158"/>
      <c r="H102" s="158"/>
      <c r="I102" s="158"/>
      <c r="J102" s="158"/>
      <c r="K102" s="159"/>
      <c r="L102" s="68">
        <v>555</v>
      </c>
      <c r="M102" s="67">
        <v>8</v>
      </c>
      <c r="N102" s="66">
        <v>1</v>
      </c>
      <c r="O102" s="65" t="s">
        <v>54</v>
      </c>
      <c r="P102" s="64" t="s">
        <v>44</v>
      </c>
      <c r="Q102" s="160"/>
      <c r="R102" s="160"/>
      <c r="S102" s="160"/>
      <c r="T102" s="160"/>
      <c r="U102" s="160"/>
      <c r="V102" s="161"/>
      <c r="W102" s="142">
        <v>3793400</v>
      </c>
      <c r="X102" s="136">
        <v>3793400</v>
      </c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63">
        <v>155</v>
      </c>
      <c r="AW102" s="55" t="s">
        <v>3</v>
      </c>
      <c r="AX102" s="2"/>
    </row>
    <row r="103" spans="1:50" ht="11.25" customHeight="1">
      <c r="A103" s="62"/>
      <c r="B103" s="158" t="s">
        <v>53</v>
      </c>
      <c r="C103" s="158"/>
      <c r="D103" s="158"/>
      <c r="E103" s="158"/>
      <c r="F103" s="158"/>
      <c r="G103" s="158"/>
      <c r="H103" s="158"/>
      <c r="I103" s="158"/>
      <c r="J103" s="158"/>
      <c r="K103" s="159"/>
      <c r="L103" s="68">
        <v>555</v>
      </c>
      <c r="M103" s="67">
        <v>8</v>
      </c>
      <c r="N103" s="66">
        <v>1</v>
      </c>
      <c r="O103" s="65" t="s">
        <v>49</v>
      </c>
      <c r="P103" s="64" t="s">
        <v>3</v>
      </c>
      <c r="Q103" s="160"/>
      <c r="R103" s="160"/>
      <c r="S103" s="160"/>
      <c r="T103" s="160"/>
      <c r="U103" s="160"/>
      <c r="V103" s="161"/>
      <c r="W103" s="142">
        <v>1823800</v>
      </c>
      <c r="X103" s="136">
        <f>X104+X106</f>
        <v>1467200</v>
      </c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63">
        <v>155</v>
      </c>
      <c r="AW103" s="55" t="s">
        <v>3</v>
      </c>
      <c r="AX103" s="2"/>
    </row>
    <row r="104" spans="1:50" ht="19.899999999999999" customHeight="1">
      <c r="A104" s="62"/>
      <c r="B104" s="158" t="s">
        <v>43</v>
      </c>
      <c r="C104" s="158"/>
      <c r="D104" s="158"/>
      <c r="E104" s="158"/>
      <c r="F104" s="158"/>
      <c r="G104" s="158"/>
      <c r="H104" s="158"/>
      <c r="I104" s="158"/>
      <c r="J104" s="158"/>
      <c r="K104" s="159"/>
      <c r="L104" s="68">
        <v>555</v>
      </c>
      <c r="M104" s="67">
        <v>8</v>
      </c>
      <c r="N104" s="66">
        <v>1</v>
      </c>
      <c r="O104" s="65" t="s">
        <v>49</v>
      </c>
      <c r="P104" s="64" t="s">
        <v>42</v>
      </c>
      <c r="Q104" s="160"/>
      <c r="R104" s="160"/>
      <c r="S104" s="160"/>
      <c r="T104" s="160"/>
      <c r="U104" s="160"/>
      <c r="V104" s="161"/>
      <c r="W104" s="142">
        <v>1671600</v>
      </c>
      <c r="X104" s="136">
        <f>X105</f>
        <v>1215000</v>
      </c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63">
        <v>155</v>
      </c>
      <c r="AW104" s="55" t="s">
        <v>3</v>
      </c>
      <c r="AX104" s="2"/>
    </row>
    <row r="105" spans="1:50" ht="19.899999999999999" customHeight="1">
      <c r="A105" s="62"/>
      <c r="B105" s="158" t="s">
        <v>41</v>
      </c>
      <c r="C105" s="158"/>
      <c r="D105" s="158"/>
      <c r="E105" s="158"/>
      <c r="F105" s="158"/>
      <c r="G105" s="158"/>
      <c r="H105" s="158"/>
      <c r="I105" s="158"/>
      <c r="J105" s="158"/>
      <c r="K105" s="159"/>
      <c r="L105" s="68">
        <v>555</v>
      </c>
      <c r="M105" s="67">
        <v>8</v>
      </c>
      <c r="N105" s="66">
        <v>1</v>
      </c>
      <c r="O105" s="65" t="s">
        <v>49</v>
      </c>
      <c r="P105" s="64" t="s">
        <v>40</v>
      </c>
      <c r="Q105" s="160"/>
      <c r="R105" s="160"/>
      <c r="S105" s="160"/>
      <c r="T105" s="160"/>
      <c r="U105" s="160"/>
      <c r="V105" s="161"/>
      <c r="W105" s="142">
        <v>1371600</v>
      </c>
      <c r="X105" s="136">
        <v>1215000</v>
      </c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63">
        <v>155</v>
      </c>
      <c r="AW105" s="55" t="s">
        <v>3</v>
      </c>
      <c r="AX105" s="2"/>
    </row>
    <row r="106" spans="1:50" ht="11.25" customHeight="1">
      <c r="A106" s="62"/>
      <c r="B106" s="158" t="s">
        <v>52</v>
      </c>
      <c r="C106" s="158"/>
      <c r="D106" s="158"/>
      <c r="E106" s="158"/>
      <c r="F106" s="158"/>
      <c r="G106" s="158"/>
      <c r="H106" s="158"/>
      <c r="I106" s="158"/>
      <c r="J106" s="158"/>
      <c r="K106" s="159"/>
      <c r="L106" s="68">
        <v>555</v>
      </c>
      <c r="M106" s="67">
        <v>8</v>
      </c>
      <c r="N106" s="66">
        <v>1</v>
      </c>
      <c r="O106" s="65" t="s">
        <v>49</v>
      </c>
      <c r="P106" s="64" t="s">
        <v>51</v>
      </c>
      <c r="Q106" s="160"/>
      <c r="R106" s="160"/>
      <c r="S106" s="160"/>
      <c r="T106" s="160"/>
      <c r="U106" s="160"/>
      <c r="V106" s="161"/>
      <c r="W106" s="142">
        <v>252200</v>
      </c>
      <c r="X106" s="136">
        <f>X107</f>
        <v>252200</v>
      </c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63">
        <v>155</v>
      </c>
      <c r="AW106" s="55" t="s">
        <v>3</v>
      </c>
      <c r="AX106" s="2"/>
    </row>
    <row r="107" spans="1:50" ht="11.25" customHeight="1">
      <c r="A107" s="62"/>
      <c r="B107" s="158" t="s">
        <v>50</v>
      </c>
      <c r="C107" s="158"/>
      <c r="D107" s="158"/>
      <c r="E107" s="158"/>
      <c r="F107" s="158"/>
      <c r="G107" s="158"/>
      <c r="H107" s="158"/>
      <c r="I107" s="158"/>
      <c r="J107" s="158"/>
      <c r="K107" s="159"/>
      <c r="L107" s="68">
        <v>555</v>
      </c>
      <c r="M107" s="67">
        <v>8</v>
      </c>
      <c r="N107" s="66">
        <v>1</v>
      </c>
      <c r="O107" s="65" t="s">
        <v>49</v>
      </c>
      <c r="P107" s="64" t="s">
        <v>48</v>
      </c>
      <c r="Q107" s="160"/>
      <c r="R107" s="160"/>
      <c r="S107" s="160"/>
      <c r="T107" s="160"/>
      <c r="U107" s="160"/>
      <c r="V107" s="161"/>
      <c r="W107" s="142">
        <v>252200</v>
      </c>
      <c r="X107" s="136">
        <v>252200</v>
      </c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63">
        <v>155</v>
      </c>
      <c r="AW107" s="55" t="s">
        <v>3</v>
      </c>
      <c r="AX107" s="2"/>
    </row>
    <row r="108" spans="1:50" ht="11.25" customHeight="1">
      <c r="A108" s="62"/>
      <c r="B108" s="158" t="s">
        <v>39</v>
      </c>
      <c r="C108" s="158"/>
      <c r="D108" s="158"/>
      <c r="E108" s="158"/>
      <c r="F108" s="158"/>
      <c r="G108" s="158"/>
      <c r="H108" s="158"/>
      <c r="I108" s="158"/>
      <c r="J108" s="158"/>
      <c r="K108" s="159"/>
      <c r="L108" s="68">
        <v>555</v>
      </c>
      <c r="M108" s="67">
        <v>10</v>
      </c>
      <c r="N108" s="66">
        <v>0</v>
      </c>
      <c r="O108" s="65" t="s">
        <v>3</v>
      </c>
      <c r="P108" s="64" t="s">
        <v>3</v>
      </c>
      <c r="Q108" s="160"/>
      <c r="R108" s="160"/>
      <c r="S108" s="160"/>
      <c r="T108" s="160"/>
      <c r="U108" s="160"/>
      <c r="V108" s="161"/>
      <c r="W108" s="142">
        <v>280000</v>
      </c>
      <c r="X108" s="136">
        <f>X109</f>
        <v>280000</v>
      </c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63">
        <v>155</v>
      </c>
      <c r="AW108" s="55" t="s">
        <v>3</v>
      </c>
      <c r="AX108" s="2"/>
    </row>
    <row r="109" spans="1:50" ht="11.25" customHeight="1">
      <c r="A109" s="62"/>
      <c r="B109" s="158" t="s">
        <v>38</v>
      </c>
      <c r="C109" s="158"/>
      <c r="D109" s="158"/>
      <c r="E109" s="158"/>
      <c r="F109" s="158"/>
      <c r="G109" s="158"/>
      <c r="H109" s="158"/>
      <c r="I109" s="158"/>
      <c r="J109" s="158"/>
      <c r="K109" s="159"/>
      <c r="L109" s="68">
        <v>555</v>
      </c>
      <c r="M109" s="67">
        <v>10</v>
      </c>
      <c r="N109" s="66">
        <v>1</v>
      </c>
      <c r="O109" s="65" t="s">
        <v>3</v>
      </c>
      <c r="P109" s="64" t="s">
        <v>3</v>
      </c>
      <c r="Q109" s="160"/>
      <c r="R109" s="160"/>
      <c r="S109" s="160"/>
      <c r="T109" s="160"/>
      <c r="U109" s="160"/>
      <c r="V109" s="161"/>
      <c r="W109" s="142">
        <v>280000</v>
      </c>
      <c r="X109" s="136">
        <f>X110</f>
        <v>280000</v>
      </c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63">
        <v>155</v>
      </c>
      <c r="AW109" s="55" t="s">
        <v>3</v>
      </c>
      <c r="AX109" s="2"/>
    </row>
    <row r="110" spans="1:50" ht="11.25" customHeight="1">
      <c r="A110" s="62"/>
      <c r="B110" s="158" t="s">
        <v>22</v>
      </c>
      <c r="C110" s="158"/>
      <c r="D110" s="158"/>
      <c r="E110" s="158"/>
      <c r="F110" s="158"/>
      <c r="G110" s="158"/>
      <c r="H110" s="158"/>
      <c r="I110" s="158"/>
      <c r="J110" s="158"/>
      <c r="K110" s="159"/>
      <c r="L110" s="68">
        <v>555</v>
      </c>
      <c r="M110" s="67">
        <v>10</v>
      </c>
      <c r="N110" s="66">
        <v>1</v>
      </c>
      <c r="O110" s="65" t="s">
        <v>21</v>
      </c>
      <c r="P110" s="64" t="s">
        <v>3</v>
      </c>
      <c r="Q110" s="160"/>
      <c r="R110" s="160"/>
      <c r="S110" s="160"/>
      <c r="T110" s="160"/>
      <c r="U110" s="160"/>
      <c r="V110" s="161"/>
      <c r="W110" s="142">
        <v>280000</v>
      </c>
      <c r="X110" s="136">
        <f>X111</f>
        <v>280000</v>
      </c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63">
        <v>155</v>
      </c>
      <c r="AW110" s="55" t="s">
        <v>3</v>
      </c>
      <c r="AX110" s="2"/>
    </row>
    <row r="111" spans="1:50" ht="11.25" customHeight="1">
      <c r="A111" s="62"/>
      <c r="B111" s="158" t="s">
        <v>37</v>
      </c>
      <c r="C111" s="158"/>
      <c r="D111" s="158"/>
      <c r="E111" s="158"/>
      <c r="F111" s="158"/>
      <c r="G111" s="158"/>
      <c r="H111" s="158"/>
      <c r="I111" s="158"/>
      <c r="J111" s="158"/>
      <c r="K111" s="159"/>
      <c r="L111" s="68">
        <v>555</v>
      </c>
      <c r="M111" s="67">
        <v>10</v>
      </c>
      <c r="N111" s="66">
        <v>1</v>
      </c>
      <c r="O111" s="65" t="s">
        <v>34</v>
      </c>
      <c r="P111" s="64" t="s">
        <v>3</v>
      </c>
      <c r="Q111" s="160"/>
      <c r="R111" s="160"/>
      <c r="S111" s="160"/>
      <c r="T111" s="160"/>
      <c r="U111" s="160"/>
      <c r="V111" s="161"/>
      <c r="W111" s="142">
        <v>280000</v>
      </c>
      <c r="X111" s="136">
        <f>X112</f>
        <v>280000</v>
      </c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63">
        <v>155</v>
      </c>
      <c r="AW111" s="55" t="s">
        <v>3</v>
      </c>
      <c r="AX111" s="2"/>
    </row>
    <row r="112" spans="1:50" ht="11.25" customHeight="1">
      <c r="A112" s="62"/>
      <c r="B112" s="158" t="s">
        <v>36</v>
      </c>
      <c r="C112" s="158"/>
      <c r="D112" s="158"/>
      <c r="E112" s="158"/>
      <c r="F112" s="158"/>
      <c r="G112" s="158"/>
      <c r="H112" s="158"/>
      <c r="I112" s="158"/>
      <c r="J112" s="158"/>
      <c r="K112" s="159"/>
      <c r="L112" s="68">
        <v>555</v>
      </c>
      <c r="M112" s="67">
        <v>10</v>
      </c>
      <c r="N112" s="66">
        <v>1</v>
      </c>
      <c r="O112" s="65" t="s">
        <v>34</v>
      </c>
      <c r="P112" s="64" t="s">
        <v>35</v>
      </c>
      <c r="Q112" s="160"/>
      <c r="R112" s="160"/>
      <c r="S112" s="160"/>
      <c r="T112" s="160"/>
      <c r="U112" s="160"/>
      <c r="V112" s="161"/>
      <c r="W112" s="142">
        <v>280000</v>
      </c>
      <c r="X112" s="136">
        <f>X113</f>
        <v>280000</v>
      </c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63">
        <v>155</v>
      </c>
      <c r="AW112" s="55" t="s">
        <v>3</v>
      </c>
      <c r="AX112" s="2"/>
    </row>
    <row r="113" spans="1:50" ht="11.25" customHeight="1">
      <c r="A113" s="62"/>
      <c r="B113" s="158" t="s">
        <v>146</v>
      </c>
      <c r="C113" s="158"/>
      <c r="D113" s="158"/>
      <c r="E113" s="158"/>
      <c r="F113" s="158"/>
      <c r="G113" s="158"/>
      <c r="H113" s="158"/>
      <c r="I113" s="158"/>
      <c r="J113" s="158"/>
      <c r="K113" s="159"/>
      <c r="L113" s="68">
        <v>555</v>
      </c>
      <c r="M113" s="67">
        <v>10</v>
      </c>
      <c r="N113" s="66">
        <v>1</v>
      </c>
      <c r="O113" s="65" t="s">
        <v>34</v>
      </c>
      <c r="P113" s="64" t="s">
        <v>33</v>
      </c>
      <c r="Q113" s="160"/>
      <c r="R113" s="160"/>
      <c r="S113" s="160"/>
      <c r="T113" s="160"/>
      <c r="U113" s="160"/>
      <c r="V113" s="161"/>
      <c r="W113" s="142">
        <v>280000</v>
      </c>
      <c r="X113" s="136">
        <v>280000</v>
      </c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63">
        <v>155</v>
      </c>
      <c r="AW113" s="55" t="s">
        <v>3</v>
      </c>
      <c r="AX113" s="2"/>
    </row>
    <row r="114" spans="1:50" ht="11.25" customHeight="1">
      <c r="A114" s="62"/>
      <c r="B114" s="158" t="s">
        <v>32</v>
      </c>
      <c r="C114" s="158"/>
      <c r="D114" s="158"/>
      <c r="E114" s="158"/>
      <c r="F114" s="158"/>
      <c r="G114" s="158"/>
      <c r="H114" s="158"/>
      <c r="I114" s="158"/>
      <c r="J114" s="158"/>
      <c r="K114" s="159"/>
      <c r="L114" s="68">
        <v>555</v>
      </c>
      <c r="M114" s="67">
        <v>13</v>
      </c>
      <c r="N114" s="66">
        <v>0</v>
      </c>
      <c r="O114" s="65" t="s">
        <v>3</v>
      </c>
      <c r="P114" s="64" t="s">
        <v>3</v>
      </c>
      <c r="Q114" s="160"/>
      <c r="R114" s="160"/>
      <c r="S114" s="160"/>
      <c r="T114" s="160"/>
      <c r="U114" s="160"/>
      <c r="V114" s="161"/>
      <c r="W114" s="142">
        <v>0</v>
      </c>
      <c r="X114" s="136">
        <f>X115</f>
        <v>0</v>
      </c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63">
        <v>155</v>
      </c>
      <c r="AW114" s="55" t="s">
        <v>3</v>
      </c>
      <c r="AX114" s="2"/>
    </row>
    <row r="115" spans="1:50" ht="11.25" customHeight="1">
      <c r="A115" s="62"/>
      <c r="B115" s="158" t="s">
        <v>31</v>
      </c>
      <c r="C115" s="158"/>
      <c r="D115" s="158"/>
      <c r="E115" s="158"/>
      <c r="F115" s="158"/>
      <c r="G115" s="158"/>
      <c r="H115" s="158"/>
      <c r="I115" s="158"/>
      <c r="J115" s="158"/>
      <c r="K115" s="159"/>
      <c r="L115" s="68">
        <v>555</v>
      </c>
      <c r="M115" s="67">
        <v>13</v>
      </c>
      <c r="N115" s="66">
        <v>1</v>
      </c>
      <c r="O115" s="65" t="s">
        <v>3</v>
      </c>
      <c r="P115" s="64" t="s">
        <v>3</v>
      </c>
      <c r="Q115" s="160"/>
      <c r="R115" s="160"/>
      <c r="S115" s="160"/>
      <c r="T115" s="160"/>
      <c r="U115" s="160"/>
      <c r="V115" s="161"/>
      <c r="W115" s="142">
        <v>0</v>
      </c>
      <c r="X115" s="136">
        <f>X116</f>
        <v>0</v>
      </c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63">
        <v>155</v>
      </c>
      <c r="AW115" s="55" t="s">
        <v>3</v>
      </c>
      <c r="AX115" s="2"/>
    </row>
    <row r="116" spans="1:50" ht="11.25" customHeight="1">
      <c r="A116" s="62"/>
      <c r="B116" s="158" t="s">
        <v>22</v>
      </c>
      <c r="C116" s="158"/>
      <c r="D116" s="158"/>
      <c r="E116" s="158"/>
      <c r="F116" s="158"/>
      <c r="G116" s="158"/>
      <c r="H116" s="158"/>
      <c r="I116" s="158"/>
      <c r="J116" s="158"/>
      <c r="K116" s="159"/>
      <c r="L116" s="68">
        <v>555</v>
      </c>
      <c r="M116" s="67">
        <v>13</v>
      </c>
      <c r="N116" s="66">
        <v>1</v>
      </c>
      <c r="O116" s="65" t="s">
        <v>21</v>
      </c>
      <c r="P116" s="64" t="s">
        <v>3</v>
      </c>
      <c r="Q116" s="160"/>
      <c r="R116" s="160"/>
      <c r="S116" s="160"/>
      <c r="T116" s="160"/>
      <c r="U116" s="160"/>
      <c r="V116" s="161"/>
      <c r="W116" s="142">
        <v>0</v>
      </c>
      <c r="X116" s="136">
        <f>X117</f>
        <v>0</v>
      </c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63">
        <v>155</v>
      </c>
      <c r="AW116" s="55" t="s">
        <v>3</v>
      </c>
      <c r="AX116" s="2"/>
    </row>
    <row r="117" spans="1:50" ht="11.25" customHeight="1">
      <c r="A117" s="62"/>
      <c r="B117" s="158" t="s">
        <v>30</v>
      </c>
      <c r="C117" s="158"/>
      <c r="D117" s="158"/>
      <c r="E117" s="158"/>
      <c r="F117" s="158"/>
      <c r="G117" s="158"/>
      <c r="H117" s="158"/>
      <c r="I117" s="158"/>
      <c r="J117" s="158"/>
      <c r="K117" s="159"/>
      <c r="L117" s="68">
        <v>555</v>
      </c>
      <c r="M117" s="67">
        <v>13</v>
      </c>
      <c r="N117" s="66">
        <v>1</v>
      </c>
      <c r="O117" s="65" t="s">
        <v>26</v>
      </c>
      <c r="P117" s="64" t="s">
        <v>3</v>
      </c>
      <c r="Q117" s="160"/>
      <c r="R117" s="160"/>
      <c r="S117" s="160"/>
      <c r="T117" s="160"/>
      <c r="U117" s="160"/>
      <c r="V117" s="161"/>
      <c r="W117" s="142">
        <v>0</v>
      </c>
      <c r="X117" s="136">
        <f>X118</f>
        <v>0</v>
      </c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63">
        <v>155</v>
      </c>
      <c r="AW117" s="55" t="s">
        <v>3</v>
      </c>
      <c r="AX117" s="2"/>
    </row>
    <row r="118" spans="1:50" ht="11.25" customHeight="1">
      <c r="A118" s="62"/>
      <c r="B118" s="158" t="s">
        <v>29</v>
      </c>
      <c r="C118" s="158"/>
      <c r="D118" s="158"/>
      <c r="E118" s="158"/>
      <c r="F118" s="158"/>
      <c r="G118" s="158"/>
      <c r="H118" s="158"/>
      <c r="I118" s="158"/>
      <c r="J118" s="158"/>
      <c r="K118" s="159"/>
      <c r="L118" s="68">
        <v>555</v>
      </c>
      <c r="M118" s="67">
        <v>13</v>
      </c>
      <c r="N118" s="66">
        <v>1</v>
      </c>
      <c r="O118" s="65" t="s">
        <v>26</v>
      </c>
      <c r="P118" s="64" t="s">
        <v>28</v>
      </c>
      <c r="Q118" s="160"/>
      <c r="R118" s="160"/>
      <c r="S118" s="160"/>
      <c r="T118" s="160"/>
      <c r="U118" s="160"/>
      <c r="V118" s="161"/>
      <c r="W118" s="142">
        <v>0</v>
      </c>
      <c r="X118" s="136">
        <f>X119</f>
        <v>0</v>
      </c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63">
        <v>155</v>
      </c>
      <c r="AW118" s="55" t="s">
        <v>3</v>
      </c>
      <c r="AX118" s="2"/>
    </row>
    <row r="119" spans="1:50" ht="11.25" customHeight="1">
      <c r="A119" s="62"/>
      <c r="B119" s="158" t="s">
        <v>27</v>
      </c>
      <c r="C119" s="158"/>
      <c r="D119" s="158"/>
      <c r="E119" s="158"/>
      <c r="F119" s="158"/>
      <c r="G119" s="158"/>
      <c r="H119" s="158"/>
      <c r="I119" s="158"/>
      <c r="J119" s="158"/>
      <c r="K119" s="159"/>
      <c r="L119" s="68">
        <v>555</v>
      </c>
      <c r="M119" s="67">
        <v>13</v>
      </c>
      <c r="N119" s="66">
        <v>1</v>
      </c>
      <c r="O119" s="65" t="s">
        <v>26</v>
      </c>
      <c r="P119" s="64" t="s">
        <v>25</v>
      </c>
      <c r="Q119" s="160"/>
      <c r="R119" s="160"/>
      <c r="S119" s="160"/>
      <c r="T119" s="160"/>
      <c r="U119" s="160"/>
      <c r="V119" s="161"/>
      <c r="W119" s="142">
        <v>0</v>
      </c>
      <c r="X119" s="136">
        <v>0</v>
      </c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63">
        <v>155</v>
      </c>
      <c r="AW119" s="55" t="s">
        <v>3</v>
      </c>
      <c r="AX119" s="2"/>
    </row>
    <row r="120" spans="1:50" ht="19.899999999999999" customHeight="1">
      <c r="A120" s="62"/>
      <c r="B120" s="158" t="s">
        <v>24</v>
      </c>
      <c r="C120" s="158"/>
      <c r="D120" s="158"/>
      <c r="E120" s="158"/>
      <c r="F120" s="158"/>
      <c r="G120" s="158"/>
      <c r="H120" s="158"/>
      <c r="I120" s="158"/>
      <c r="J120" s="158"/>
      <c r="K120" s="159"/>
      <c r="L120" s="68">
        <v>555</v>
      </c>
      <c r="M120" s="67">
        <v>14</v>
      </c>
      <c r="N120" s="66">
        <v>0</v>
      </c>
      <c r="O120" s="65" t="s">
        <v>3</v>
      </c>
      <c r="P120" s="64" t="s">
        <v>3</v>
      </c>
      <c r="Q120" s="160"/>
      <c r="R120" s="160"/>
      <c r="S120" s="160"/>
      <c r="T120" s="160"/>
      <c r="U120" s="160"/>
      <c r="V120" s="161"/>
      <c r="W120" s="142">
        <v>329948.7</v>
      </c>
      <c r="X120" s="136">
        <f>X121</f>
        <v>329948.7</v>
      </c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63">
        <v>155</v>
      </c>
      <c r="AW120" s="55" t="s">
        <v>3</v>
      </c>
      <c r="AX120" s="2"/>
    </row>
    <row r="121" spans="1:50" ht="11.25" customHeight="1">
      <c r="A121" s="62"/>
      <c r="B121" s="158" t="s">
        <v>23</v>
      </c>
      <c r="C121" s="158"/>
      <c r="D121" s="158"/>
      <c r="E121" s="158"/>
      <c r="F121" s="158"/>
      <c r="G121" s="158"/>
      <c r="H121" s="158"/>
      <c r="I121" s="158"/>
      <c r="J121" s="158"/>
      <c r="K121" s="159"/>
      <c r="L121" s="68">
        <v>555</v>
      </c>
      <c r="M121" s="67">
        <v>14</v>
      </c>
      <c r="N121" s="66">
        <v>3</v>
      </c>
      <c r="O121" s="65" t="s">
        <v>3</v>
      </c>
      <c r="P121" s="64" t="s">
        <v>3</v>
      </c>
      <c r="Q121" s="160"/>
      <c r="R121" s="160"/>
      <c r="S121" s="160"/>
      <c r="T121" s="160"/>
      <c r="U121" s="160"/>
      <c r="V121" s="161"/>
      <c r="W121" s="142">
        <v>329948.7</v>
      </c>
      <c r="X121" s="136">
        <f>X122</f>
        <v>329948.7</v>
      </c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63">
        <v>155</v>
      </c>
      <c r="AW121" s="55" t="s">
        <v>3</v>
      </c>
      <c r="AX121" s="2"/>
    </row>
    <row r="122" spans="1:50" ht="11.25" customHeight="1">
      <c r="A122" s="62"/>
      <c r="B122" s="158" t="s">
        <v>22</v>
      </c>
      <c r="C122" s="158"/>
      <c r="D122" s="158"/>
      <c r="E122" s="158"/>
      <c r="F122" s="158"/>
      <c r="G122" s="158"/>
      <c r="H122" s="158"/>
      <c r="I122" s="158"/>
      <c r="J122" s="158"/>
      <c r="K122" s="159"/>
      <c r="L122" s="68">
        <v>555</v>
      </c>
      <c r="M122" s="67">
        <v>14</v>
      </c>
      <c r="N122" s="66">
        <v>3</v>
      </c>
      <c r="O122" s="65" t="s">
        <v>21</v>
      </c>
      <c r="P122" s="64" t="s">
        <v>3</v>
      </c>
      <c r="Q122" s="160"/>
      <c r="R122" s="160"/>
      <c r="S122" s="160"/>
      <c r="T122" s="160"/>
      <c r="U122" s="160"/>
      <c r="V122" s="161"/>
      <c r="W122" s="142">
        <v>329948.7</v>
      </c>
      <c r="X122" s="136">
        <f>X123</f>
        <v>329948.7</v>
      </c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63">
        <v>155</v>
      </c>
      <c r="AW122" s="55" t="s">
        <v>3</v>
      </c>
      <c r="AX122" s="2"/>
    </row>
    <row r="123" spans="1:50" ht="19.899999999999999" customHeight="1">
      <c r="A123" s="62"/>
      <c r="B123" s="158" t="s">
        <v>20</v>
      </c>
      <c r="C123" s="158"/>
      <c r="D123" s="158"/>
      <c r="E123" s="158"/>
      <c r="F123" s="158"/>
      <c r="G123" s="158"/>
      <c r="H123" s="158"/>
      <c r="I123" s="158"/>
      <c r="J123" s="158"/>
      <c r="K123" s="159"/>
      <c r="L123" s="68">
        <v>555</v>
      </c>
      <c r="M123" s="67">
        <v>14</v>
      </c>
      <c r="N123" s="66">
        <v>3</v>
      </c>
      <c r="O123" s="65" t="s">
        <v>16</v>
      </c>
      <c r="P123" s="64" t="s">
        <v>3</v>
      </c>
      <c r="Q123" s="160"/>
      <c r="R123" s="160"/>
      <c r="S123" s="160"/>
      <c r="T123" s="160"/>
      <c r="U123" s="160"/>
      <c r="V123" s="161"/>
      <c r="W123" s="142">
        <v>329948.7</v>
      </c>
      <c r="X123" s="136">
        <f>X124</f>
        <v>329948.7</v>
      </c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63">
        <v>155</v>
      </c>
      <c r="AW123" s="55" t="s">
        <v>3</v>
      </c>
      <c r="AX123" s="2"/>
    </row>
    <row r="124" spans="1:50" ht="11.25" customHeight="1">
      <c r="A124" s="62"/>
      <c r="B124" s="158" t="s">
        <v>19</v>
      </c>
      <c r="C124" s="158"/>
      <c r="D124" s="158"/>
      <c r="E124" s="158"/>
      <c r="F124" s="158"/>
      <c r="G124" s="158"/>
      <c r="H124" s="158"/>
      <c r="I124" s="158"/>
      <c r="J124" s="158"/>
      <c r="K124" s="159"/>
      <c r="L124" s="68">
        <v>555</v>
      </c>
      <c r="M124" s="67">
        <v>14</v>
      </c>
      <c r="N124" s="66">
        <v>3</v>
      </c>
      <c r="O124" s="65" t="s">
        <v>16</v>
      </c>
      <c r="P124" s="64" t="s">
        <v>18</v>
      </c>
      <c r="Q124" s="160"/>
      <c r="R124" s="160"/>
      <c r="S124" s="160"/>
      <c r="T124" s="160"/>
      <c r="U124" s="160"/>
      <c r="V124" s="161"/>
      <c r="W124" s="142">
        <v>329948.7</v>
      </c>
      <c r="X124" s="136">
        <f>X125</f>
        <v>329948.7</v>
      </c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63">
        <v>155</v>
      </c>
      <c r="AW124" s="55" t="s">
        <v>3</v>
      </c>
      <c r="AX124" s="2"/>
    </row>
    <row r="125" spans="1:50" ht="11.25" customHeight="1" thickBot="1">
      <c r="A125" s="62"/>
      <c r="B125" s="166" t="s">
        <v>17</v>
      </c>
      <c r="C125" s="166"/>
      <c r="D125" s="166"/>
      <c r="E125" s="166"/>
      <c r="F125" s="166"/>
      <c r="G125" s="166"/>
      <c r="H125" s="166"/>
      <c r="I125" s="166"/>
      <c r="J125" s="166"/>
      <c r="K125" s="167"/>
      <c r="L125" s="61">
        <v>555</v>
      </c>
      <c r="M125" s="60">
        <v>14</v>
      </c>
      <c r="N125" s="59">
        <v>3</v>
      </c>
      <c r="O125" s="58" t="s">
        <v>16</v>
      </c>
      <c r="P125" s="57" t="s">
        <v>15</v>
      </c>
      <c r="Q125" s="168"/>
      <c r="R125" s="168"/>
      <c r="S125" s="168"/>
      <c r="T125" s="168"/>
      <c r="U125" s="168"/>
      <c r="V125" s="169"/>
      <c r="W125" s="144">
        <v>329948.7</v>
      </c>
      <c r="X125" s="138">
        <v>329948.7</v>
      </c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56">
        <v>155</v>
      </c>
      <c r="AW125" s="55" t="s">
        <v>3</v>
      </c>
      <c r="AX125" s="2"/>
    </row>
    <row r="126" spans="1:50" ht="409.6" hidden="1" customHeight="1">
      <c r="A126" s="37"/>
      <c r="B126" s="54"/>
      <c r="C126" s="52" t="s">
        <v>14</v>
      </c>
      <c r="D126" s="52"/>
      <c r="E126" s="52"/>
      <c r="F126" s="52"/>
      <c r="G126" s="52"/>
      <c r="H126" s="53" t="s">
        <v>10</v>
      </c>
      <c r="I126" s="52"/>
      <c r="J126" s="51" t="s">
        <v>13</v>
      </c>
      <c r="K126" s="50"/>
      <c r="L126" s="49">
        <v>555</v>
      </c>
      <c r="M126" s="49">
        <v>0</v>
      </c>
      <c r="N126" s="49">
        <v>0</v>
      </c>
      <c r="O126" s="49" t="s">
        <v>12</v>
      </c>
      <c r="P126" s="49" t="s">
        <v>11</v>
      </c>
      <c r="Q126" s="49"/>
      <c r="R126" s="49"/>
      <c r="S126" s="49"/>
      <c r="T126" s="48"/>
      <c r="U126" s="49"/>
      <c r="V126" s="48"/>
      <c r="W126" s="145"/>
      <c r="X126" s="139">
        <v>42846.2</v>
      </c>
      <c r="Y126" s="47"/>
      <c r="Z126" s="46"/>
      <c r="AA126" s="45"/>
      <c r="AB126" s="44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2"/>
      <c r="AQ126" s="42"/>
      <c r="AR126" s="42"/>
      <c r="AS126" s="41"/>
      <c r="AT126" s="40"/>
      <c r="AU126" s="39"/>
      <c r="AV126" s="26">
        <v>155</v>
      </c>
      <c r="AW126" s="38" t="s">
        <v>3</v>
      </c>
      <c r="AX126" s="37"/>
    </row>
    <row r="127" spans="1:50" ht="11.25" customHeight="1" thickBot="1">
      <c r="A127" s="6"/>
      <c r="B127" s="36" t="s">
        <v>10</v>
      </c>
      <c r="C127" s="35"/>
      <c r="D127" s="35"/>
      <c r="E127" s="35"/>
      <c r="F127" s="35"/>
      <c r="G127" s="35"/>
      <c r="H127" s="34"/>
      <c r="I127" s="33"/>
      <c r="J127" s="32"/>
      <c r="K127" s="32"/>
      <c r="L127" s="32"/>
      <c r="M127" s="32"/>
      <c r="N127" s="32"/>
      <c r="O127" s="32"/>
      <c r="P127" s="32"/>
      <c r="Q127" s="31"/>
      <c r="R127" s="32"/>
      <c r="S127" s="31"/>
      <c r="T127" s="31"/>
      <c r="U127" s="30"/>
      <c r="V127" s="29"/>
      <c r="W127" s="146">
        <f>W15+W42+W48+W57+W63+W91+W97+W108+W114+W120</f>
        <v>22457463.999999996</v>
      </c>
      <c r="X127" s="140">
        <f>X15+X42+X48+X57+X63+X91+X97+X108+X114+X120</f>
        <v>18573739</v>
      </c>
      <c r="Y127" s="28">
        <v>0</v>
      </c>
      <c r="Z127" s="27">
        <v>0</v>
      </c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5"/>
      <c r="AN127" s="10"/>
      <c r="AO127" s="10"/>
      <c r="AP127" s="10"/>
      <c r="AQ127" s="10"/>
      <c r="AR127" s="2"/>
      <c r="AS127" s="2"/>
      <c r="AT127" s="2"/>
      <c r="AU127" s="2"/>
      <c r="AV127" s="2"/>
      <c r="AW127" s="2"/>
      <c r="AX127" s="2"/>
    </row>
    <row r="128" spans="1:50" ht="2.2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10"/>
      <c r="AO128" s="10"/>
      <c r="AP128" s="10"/>
      <c r="AQ128" s="10"/>
      <c r="AR128" s="2"/>
      <c r="AS128" s="2"/>
      <c r="AT128" s="2"/>
      <c r="AU128" s="2"/>
      <c r="AV128" s="2"/>
      <c r="AW128" s="2"/>
      <c r="AX128" s="2"/>
    </row>
    <row r="129" spans="1:50" ht="409.6" hidden="1" customHeight="1">
      <c r="A129" s="6" t="s">
        <v>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7" t="s">
        <v>8</v>
      </c>
      <c r="R129" s="6"/>
      <c r="S129" s="6"/>
      <c r="T129" s="6"/>
      <c r="U129" s="7"/>
      <c r="V129" s="7"/>
      <c r="W129" s="7"/>
      <c r="X129" s="7"/>
      <c r="Y129" s="24"/>
      <c r="Z129" s="7"/>
      <c r="AA129" s="7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6"/>
      <c r="AO129" s="6" t="s">
        <v>7</v>
      </c>
      <c r="AP129" s="6"/>
      <c r="AQ129" s="6"/>
      <c r="AR129" s="6"/>
      <c r="AS129" s="6"/>
      <c r="AT129" s="6"/>
      <c r="AU129" s="6"/>
      <c r="AV129" s="6"/>
      <c r="AW129" s="6"/>
      <c r="AX129" s="2"/>
    </row>
    <row r="130" spans="1:50" ht="409.6" hidden="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3" t="s">
        <v>1</v>
      </c>
      <c r="R130" s="2"/>
      <c r="S130" s="16"/>
      <c r="T130" s="22"/>
      <c r="U130" s="3"/>
      <c r="V130" s="21"/>
      <c r="W130" s="21"/>
      <c r="X130" s="21"/>
      <c r="Y130" s="6"/>
      <c r="Z130" s="21"/>
      <c r="AA130" s="21"/>
      <c r="AB130" s="20"/>
      <c r="AC130" s="20"/>
      <c r="AD130" s="20"/>
      <c r="AE130" s="6"/>
      <c r="AF130" s="20"/>
      <c r="AG130" s="20"/>
      <c r="AH130" s="20"/>
      <c r="AI130" s="20"/>
      <c r="AJ130" s="20"/>
      <c r="AK130" s="20"/>
      <c r="AL130" s="20"/>
      <c r="AM130" s="20"/>
      <c r="AN130" s="16"/>
      <c r="AO130" s="18"/>
      <c r="AP130" s="18"/>
      <c r="AQ130" s="18"/>
      <c r="AR130" s="16"/>
      <c r="AS130" s="16"/>
      <c r="AT130" s="16"/>
      <c r="AU130" s="16"/>
      <c r="AV130" s="16"/>
      <c r="AW130" s="16"/>
      <c r="AX130" s="2"/>
    </row>
    <row r="131" spans="1:50" ht="409.6" hidden="1" customHeight="1">
      <c r="A131" s="2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" t="s">
        <v>3</v>
      </c>
      <c r="R131" s="2"/>
      <c r="S131" s="2"/>
      <c r="T131" s="2"/>
      <c r="U131" s="19"/>
      <c r="V131" s="19"/>
      <c r="W131" s="19"/>
      <c r="X131" s="19"/>
      <c r="Y131" s="2"/>
      <c r="Z131" s="19"/>
      <c r="AA131" s="19"/>
      <c r="AB131" s="2"/>
      <c r="AC131" s="2"/>
      <c r="AD131" s="2"/>
      <c r="AE131" s="2"/>
      <c r="AF131" s="2"/>
      <c r="AG131" s="2"/>
      <c r="AH131" s="2"/>
      <c r="AI131" s="2"/>
      <c r="AJ131" s="2"/>
      <c r="AK131" s="6" t="s">
        <v>6</v>
      </c>
      <c r="AL131" s="2"/>
      <c r="AM131" s="16"/>
      <c r="AN131" s="16"/>
      <c r="AO131" s="18"/>
      <c r="AP131" s="18"/>
      <c r="AQ131" s="18"/>
      <c r="AR131" s="16"/>
      <c r="AS131" s="16"/>
      <c r="AT131" s="16"/>
      <c r="AU131" s="16"/>
      <c r="AV131" s="16"/>
      <c r="AW131" s="2"/>
      <c r="AX131" s="2"/>
    </row>
    <row r="132" spans="1:50" ht="409.6" hidden="1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7" t="s">
        <v>1</v>
      </c>
      <c r="R132" s="15"/>
      <c r="S132" s="16"/>
      <c r="T132" s="15"/>
      <c r="U132" s="3"/>
      <c r="V132" s="3"/>
      <c r="W132" s="3"/>
      <c r="X132" s="3"/>
      <c r="Y132" s="14"/>
      <c r="Z132" s="3"/>
      <c r="AA132" s="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2"/>
      <c r="AL132" s="12"/>
      <c r="AM132" s="11"/>
      <c r="AN132" s="2"/>
      <c r="AO132" s="6" t="s">
        <v>5</v>
      </c>
      <c r="AP132" s="10"/>
      <c r="AQ132" s="10"/>
      <c r="AR132" s="2"/>
      <c r="AS132" s="2"/>
      <c r="AT132" s="2"/>
      <c r="AU132" s="2"/>
      <c r="AV132" s="2"/>
      <c r="AW132" s="2"/>
      <c r="AX132" s="2"/>
    </row>
    <row r="133" spans="1:50" ht="409.6" hidden="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9"/>
      <c r="Z133" s="6"/>
      <c r="AA133" s="6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2"/>
    </row>
    <row r="134" spans="1:50" ht="409.6" hidden="1" customHeight="1">
      <c r="A134" s="6" t="s">
        <v>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 t="s">
        <v>3</v>
      </c>
      <c r="R134" s="6"/>
      <c r="S134" s="6"/>
      <c r="T134" s="6"/>
      <c r="U134" s="7"/>
      <c r="V134" s="7"/>
      <c r="W134" s="7"/>
      <c r="X134" s="7"/>
      <c r="Y134" s="6"/>
      <c r="Z134" s="7"/>
      <c r="AA134" s="7"/>
      <c r="AB134" s="6"/>
      <c r="AC134" s="6"/>
      <c r="AD134" s="6"/>
      <c r="AE134" s="6"/>
      <c r="AF134" s="6"/>
      <c r="AG134" s="6"/>
      <c r="AH134" s="6"/>
      <c r="AI134" s="6"/>
      <c r="AJ134" s="6"/>
      <c r="AK134" s="6" t="s">
        <v>2</v>
      </c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2"/>
    </row>
    <row r="135" spans="1:50" ht="15.75" customHeight="1">
      <c r="A135" s="2"/>
      <c r="B135" s="2"/>
      <c r="C135" s="2"/>
      <c r="D135" s="2"/>
      <c r="E135" s="2"/>
      <c r="F135" s="2"/>
      <c r="G135" s="2"/>
      <c r="H135" s="5"/>
      <c r="I135" s="2"/>
      <c r="J135" s="2"/>
      <c r="K135" s="2"/>
      <c r="L135" s="2"/>
      <c r="M135" s="2"/>
      <c r="N135" s="2"/>
      <c r="O135" s="2"/>
      <c r="P135" s="2"/>
      <c r="Q135" s="4" t="s">
        <v>1</v>
      </c>
      <c r="R135" s="2"/>
      <c r="S135" s="2"/>
      <c r="T135" s="2"/>
      <c r="U135" s="3"/>
      <c r="V135" s="3"/>
      <c r="W135" s="3"/>
      <c r="X135" s="3"/>
      <c r="Y135" s="2"/>
      <c r="Z135" s="3"/>
      <c r="AA135" s="3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ht="0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</sheetData>
  <mergeCells count="338">
    <mergeCell ref="B125:K125"/>
    <mergeCell ref="Q125:V125"/>
    <mergeCell ref="Y125:AU125"/>
    <mergeCell ref="Q118:V118"/>
    <mergeCell ref="Y118:AU118"/>
    <mergeCell ref="Q113:V113"/>
    <mergeCell ref="Y113:AU113"/>
    <mergeCell ref="B119:K119"/>
    <mergeCell ref="Q119:V119"/>
    <mergeCell ref="Y119:AU119"/>
    <mergeCell ref="B124:K124"/>
    <mergeCell ref="Q124:V124"/>
    <mergeCell ref="Y124:AU124"/>
    <mergeCell ref="B123:K123"/>
    <mergeCell ref="Q123:V123"/>
    <mergeCell ref="Y123:AU123"/>
    <mergeCell ref="B116:K116"/>
    <mergeCell ref="Q116:V116"/>
    <mergeCell ref="Y116:AU116"/>
    <mergeCell ref="B122:K122"/>
    <mergeCell ref="Q122:V122"/>
    <mergeCell ref="Y122:AU122"/>
    <mergeCell ref="B120:K120"/>
    <mergeCell ref="Q120:V120"/>
    <mergeCell ref="B88:K88"/>
    <mergeCell ref="Q88:V88"/>
    <mergeCell ref="Y88:AU88"/>
    <mergeCell ref="B105:K105"/>
    <mergeCell ref="Q105:V105"/>
    <mergeCell ref="Y105:AU105"/>
    <mergeCell ref="B107:K107"/>
    <mergeCell ref="Q107:V107"/>
    <mergeCell ref="Y107:AU107"/>
    <mergeCell ref="B106:K106"/>
    <mergeCell ref="Q106:V106"/>
    <mergeCell ref="Y106:AU106"/>
    <mergeCell ref="B101:K101"/>
    <mergeCell ref="Q101:V101"/>
    <mergeCell ref="B104:K104"/>
    <mergeCell ref="Q104:V104"/>
    <mergeCell ref="Y104:AU104"/>
    <mergeCell ref="B95:K95"/>
    <mergeCell ref="Q95:V95"/>
    <mergeCell ref="Q41:V41"/>
    <mergeCell ref="Y41:AU41"/>
    <mergeCell ref="B38:K38"/>
    <mergeCell ref="Q38:V38"/>
    <mergeCell ref="Y38:AU38"/>
    <mergeCell ref="Y37:AU37"/>
    <mergeCell ref="Y47:AU47"/>
    <mergeCell ref="B53:K53"/>
    <mergeCell ref="Q53:V53"/>
    <mergeCell ref="Y53:AU53"/>
    <mergeCell ref="Q50:V50"/>
    <mergeCell ref="Y50:AU50"/>
    <mergeCell ref="B50:K50"/>
    <mergeCell ref="B42:K42"/>
    <mergeCell ref="Q42:V42"/>
    <mergeCell ref="Y42:AU42"/>
    <mergeCell ref="B41:K41"/>
    <mergeCell ref="B52:K52"/>
    <mergeCell ref="Q52:V52"/>
    <mergeCell ref="Y52:AU52"/>
    <mergeCell ref="B43:K43"/>
    <mergeCell ref="Q43:V43"/>
    <mergeCell ref="Y43:AU43"/>
    <mergeCell ref="B49:K49"/>
    <mergeCell ref="B87:K87"/>
    <mergeCell ref="Q87:V87"/>
    <mergeCell ref="Y87:AU87"/>
    <mergeCell ref="B90:K90"/>
    <mergeCell ref="Q90:V90"/>
    <mergeCell ref="Y90:AU90"/>
    <mergeCell ref="Y95:AU95"/>
    <mergeCell ref="B94:K94"/>
    <mergeCell ref="Y103:AU103"/>
    <mergeCell ref="Y98:AU98"/>
    <mergeCell ref="B99:K99"/>
    <mergeCell ref="Q94:V94"/>
    <mergeCell ref="Y94:AU94"/>
    <mergeCell ref="B100:K100"/>
    <mergeCell ref="Q100:V100"/>
    <mergeCell ref="Q96:V96"/>
    <mergeCell ref="Y96:AU96"/>
    <mergeCell ref="Q99:V99"/>
    <mergeCell ref="Y99:AU99"/>
    <mergeCell ref="Y101:AU101"/>
    <mergeCell ref="B102:K102"/>
    <mergeCell ref="Q102:V102"/>
    <mergeCell ref="Y102:AU102"/>
    <mergeCell ref="B103:K103"/>
    <mergeCell ref="B35:K35"/>
    <mergeCell ref="Q35:V35"/>
    <mergeCell ref="Y35:AU35"/>
    <mergeCell ref="B20:K20"/>
    <mergeCell ref="Q20:V20"/>
    <mergeCell ref="Y20:AU20"/>
    <mergeCell ref="B25:K25"/>
    <mergeCell ref="Q25:V25"/>
    <mergeCell ref="Y25:AU25"/>
    <mergeCell ref="B28:K28"/>
    <mergeCell ref="Q28:V28"/>
    <mergeCell ref="Y28:AU28"/>
    <mergeCell ref="B78:K78"/>
    <mergeCell ref="Q78:V78"/>
    <mergeCell ref="Y78:AU78"/>
    <mergeCell ref="B83:K83"/>
    <mergeCell ref="Q83:V83"/>
    <mergeCell ref="Y83:AU83"/>
    <mergeCell ref="B86:K86"/>
    <mergeCell ref="Q86:V86"/>
    <mergeCell ref="Y86:AU86"/>
    <mergeCell ref="B84:K84"/>
    <mergeCell ref="Q84:V84"/>
    <mergeCell ref="Y84:AU84"/>
    <mergeCell ref="Y85:AU85"/>
    <mergeCell ref="B47:K47"/>
    <mergeCell ref="Q47:V47"/>
    <mergeCell ref="B61:K61"/>
    <mergeCell ref="Q61:V61"/>
    <mergeCell ref="Y61:AU61"/>
    <mergeCell ref="Q75:V75"/>
    <mergeCell ref="Y75:AU75"/>
    <mergeCell ref="Y66:AU66"/>
    <mergeCell ref="B65:K65"/>
    <mergeCell ref="Q65:V65"/>
    <mergeCell ref="Y65:AU65"/>
    <mergeCell ref="Y64:AU64"/>
    <mergeCell ref="B74:K74"/>
    <mergeCell ref="Q74:V74"/>
    <mergeCell ref="Y74:AU74"/>
    <mergeCell ref="B68:K68"/>
    <mergeCell ref="Q68:V68"/>
    <mergeCell ref="Y68:AU68"/>
    <mergeCell ref="B71:K71"/>
    <mergeCell ref="Q71:V71"/>
    <mergeCell ref="Y71:AU71"/>
    <mergeCell ref="Q70:V70"/>
    <mergeCell ref="Y70:AU70"/>
    <mergeCell ref="B54:K54"/>
    <mergeCell ref="Q77:V77"/>
    <mergeCell ref="Y77:AU77"/>
    <mergeCell ref="Y111:AU111"/>
    <mergeCell ref="B19:K19"/>
    <mergeCell ref="Q19:V19"/>
    <mergeCell ref="Y19:AU19"/>
    <mergeCell ref="B24:K24"/>
    <mergeCell ref="Q24:V24"/>
    <mergeCell ref="Y24:AU24"/>
    <mergeCell ref="B34:K34"/>
    <mergeCell ref="Q34:V34"/>
    <mergeCell ref="Y34:AU34"/>
    <mergeCell ref="B60:K60"/>
    <mergeCell ref="B67:K67"/>
    <mergeCell ref="Q67:V67"/>
    <mergeCell ref="Y67:AU67"/>
    <mergeCell ref="Y100:AU100"/>
    <mergeCell ref="B96:K96"/>
    <mergeCell ref="Q46:V46"/>
    <mergeCell ref="B66:K66"/>
    <mergeCell ref="Q66:V66"/>
    <mergeCell ref="B55:K55"/>
    <mergeCell ref="Q55:V55"/>
    <mergeCell ref="Y55:AU55"/>
    <mergeCell ref="Q54:V54"/>
    <mergeCell ref="Y54:AU54"/>
    <mergeCell ref="B56:K56"/>
    <mergeCell ref="Q56:V56"/>
    <mergeCell ref="Y56:AU56"/>
    <mergeCell ref="B62:K62"/>
    <mergeCell ref="Q62:V62"/>
    <mergeCell ref="Y62:AU62"/>
    <mergeCell ref="Q60:V60"/>
    <mergeCell ref="Y60:AU60"/>
    <mergeCell ref="B17:K17"/>
    <mergeCell ref="Q17:V17"/>
    <mergeCell ref="Y17:AU17"/>
    <mergeCell ref="B22:K22"/>
    <mergeCell ref="Q22:V22"/>
    <mergeCell ref="Y22:AU22"/>
    <mergeCell ref="B32:K32"/>
    <mergeCell ref="B44:K44"/>
    <mergeCell ref="Q44:V44"/>
    <mergeCell ref="Y44:AU44"/>
    <mergeCell ref="B40:K40"/>
    <mergeCell ref="Q40:V40"/>
    <mergeCell ref="Y40:AU40"/>
    <mergeCell ref="B18:K18"/>
    <mergeCell ref="Q18:V18"/>
    <mergeCell ref="Y18:AU18"/>
    <mergeCell ref="B23:K23"/>
    <mergeCell ref="Q23:V23"/>
    <mergeCell ref="Y23:AU23"/>
    <mergeCell ref="B26:K26"/>
    <mergeCell ref="Q26:V26"/>
    <mergeCell ref="Y26:AU26"/>
    <mergeCell ref="B33:K33"/>
    <mergeCell ref="Q33:V33"/>
    <mergeCell ref="Q49:V49"/>
    <mergeCell ref="Y49:AU49"/>
    <mergeCell ref="B121:K121"/>
    <mergeCell ref="Q121:V121"/>
    <mergeCell ref="Y121:AU121"/>
    <mergeCell ref="B59:K59"/>
    <mergeCell ref="Q59:V59"/>
    <mergeCell ref="Y59:AU59"/>
    <mergeCell ref="B51:K51"/>
    <mergeCell ref="Q51:V51"/>
    <mergeCell ref="B73:K73"/>
    <mergeCell ref="Q73:V73"/>
    <mergeCell ref="B93:K93"/>
    <mergeCell ref="Q93:V93"/>
    <mergeCell ref="Y93:AU93"/>
    <mergeCell ref="B85:K85"/>
    <mergeCell ref="Q85:V85"/>
    <mergeCell ref="B110:K110"/>
    <mergeCell ref="Y115:AU115"/>
    <mergeCell ref="B112:K112"/>
    <mergeCell ref="Q112:V112"/>
    <mergeCell ref="Y112:AU112"/>
    <mergeCell ref="B113:K113"/>
    <mergeCell ref="Q103:V103"/>
    <mergeCell ref="Q45:V45"/>
    <mergeCell ref="Y45:AU45"/>
    <mergeCell ref="B46:K46"/>
    <mergeCell ref="Q21:V21"/>
    <mergeCell ref="Y21:AU21"/>
    <mergeCell ref="B31:K31"/>
    <mergeCell ref="Q31:V31"/>
    <mergeCell ref="Y31:AU31"/>
    <mergeCell ref="B37:K37"/>
    <mergeCell ref="Q37:V37"/>
    <mergeCell ref="Y33:AU33"/>
    <mergeCell ref="B39:K39"/>
    <mergeCell ref="Q39:V39"/>
    <mergeCell ref="Y39:AU39"/>
    <mergeCell ref="Q27:V27"/>
    <mergeCell ref="Y27:AU27"/>
    <mergeCell ref="B27:K27"/>
    <mergeCell ref="Y46:AU46"/>
    <mergeCell ref="B30:K30"/>
    <mergeCell ref="Q30:V30"/>
    <mergeCell ref="Y30:AU30"/>
    <mergeCell ref="B29:K29"/>
    <mergeCell ref="Q29:V29"/>
    <mergeCell ref="Y29:AU29"/>
    <mergeCell ref="Y120:AU120"/>
    <mergeCell ref="B117:K117"/>
    <mergeCell ref="Q117:V117"/>
    <mergeCell ref="Q110:V110"/>
    <mergeCell ref="Y110:AU110"/>
    <mergeCell ref="B111:K111"/>
    <mergeCell ref="Q111:V111"/>
    <mergeCell ref="B69:K69"/>
    <mergeCell ref="Q69:V69"/>
    <mergeCell ref="Y69:AU69"/>
    <mergeCell ref="B70:K70"/>
    <mergeCell ref="Y72:AU72"/>
    <mergeCell ref="Y81:AU81"/>
    <mergeCell ref="Y117:AU117"/>
    <mergeCell ref="B118:K118"/>
    <mergeCell ref="B97:K97"/>
    <mergeCell ref="Q97:V97"/>
    <mergeCell ref="Y97:AU97"/>
    <mergeCell ref="B108:K108"/>
    <mergeCell ref="Q108:V108"/>
    <mergeCell ref="Y108:AU108"/>
    <mergeCell ref="B98:K98"/>
    <mergeCell ref="Q98:V98"/>
    <mergeCell ref="B114:K114"/>
    <mergeCell ref="Q114:V114"/>
    <mergeCell ref="Y114:AU114"/>
    <mergeCell ref="B109:K109"/>
    <mergeCell ref="Q109:V109"/>
    <mergeCell ref="Y109:AU109"/>
    <mergeCell ref="B115:K115"/>
    <mergeCell ref="Q115:V115"/>
    <mergeCell ref="B91:K91"/>
    <mergeCell ref="Q91:V91"/>
    <mergeCell ref="Y91:AU91"/>
    <mergeCell ref="B72:K72"/>
    <mergeCell ref="Q72:V72"/>
    <mergeCell ref="B92:K92"/>
    <mergeCell ref="Q92:V92"/>
    <mergeCell ref="Y92:AU92"/>
    <mergeCell ref="B81:K81"/>
    <mergeCell ref="Q81:V81"/>
    <mergeCell ref="Y73:AU73"/>
    <mergeCell ref="B89:K89"/>
    <mergeCell ref="Q89:V89"/>
    <mergeCell ref="Y89:AU89"/>
    <mergeCell ref="B79:K79"/>
    <mergeCell ref="Q79:V79"/>
    <mergeCell ref="Y79:AU79"/>
    <mergeCell ref="Y76:AU76"/>
    <mergeCell ref="B82:K82"/>
    <mergeCell ref="Q82:V82"/>
    <mergeCell ref="Y82:AU82"/>
    <mergeCell ref="Q80:V80"/>
    <mergeCell ref="Y80:AU80"/>
    <mergeCell ref="B75:K75"/>
    <mergeCell ref="B76:K76"/>
    <mergeCell ref="Q76:V76"/>
    <mergeCell ref="B77:K77"/>
    <mergeCell ref="B16:K16"/>
    <mergeCell ref="Q16:V16"/>
    <mergeCell ref="Y16:AU16"/>
    <mergeCell ref="B21:K21"/>
    <mergeCell ref="B80:K80"/>
    <mergeCell ref="B48:K48"/>
    <mergeCell ref="Q48:V48"/>
    <mergeCell ref="Y48:AU48"/>
    <mergeCell ref="B57:K57"/>
    <mergeCell ref="Q57:V57"/>
    <mergeCell ref="Y57:AU57"/>
    <mergeCell ref="Q32:V32"/>
    <mergeCell ref="Y32:AU32"/>
    <mergeCell ref="B45:K45"/>
    <mergeCell ref="B58:K58"/>
    <mergeCell ref="Q58:V58"/>
    <mergeCell ref="Y58:AU58"/>
    <mergeCell ref="Y51:AU51"/>
    <mergeCell ref="D36:H36"/>
    <mergeCell ref="B63:K63"/>
    <mergeCell ref="Q63:V63"/>
    <mergeCell ref="Y63:AU63"/>
    <mergeCell ref="B64:K64"/>
    <mergeCell ref="Q64:V64"/>
    <mergeCell ref="AN3:AO3"/>
    <mergeCell ref="AN4:AO4"/>
    <mergeCell ref="M2:X6"/>
    <mergeCell ref="M1:Z1"/>
    <mergeCell ref="H8:X9"/>
    <mergeCell ref="AA12:AA13"/>
    <mergeCell ref="X12:X13"/>
    <mergeCell ref="B15:K15"/>
    <mergeCell ref="Q15:V15"/>
    <mergeCell ref="Y15:AU15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2017-07-03T03:56:56Z</cp:lastPrinted>
  <dcterms:created xsi:type="dcterms:W3CDTF">2016-10-31T05:20:43Z</dcterms:created>
  <dcterms:modified xsi:type="dcterms:W3CDTF">2017-07-03T03:56:59Z</dcterms:modified>
</cp:coreProperties>
</file>